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23" i="1" l="1"/>
  <c r="T23" i="1"/>
  <c r="U23" i="1"/>
  <c r="V23" i="1"/>
  <c r="W23" i="1"/>
  <c r="X23" i="1"/>
  <c r="Y23" i="1"/>
  <c r="R23" i="1"/>
  <c r="F23" i="1" l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<sst xmlns="http://schemas.openxmlformats.org/spreadsheetml/2006/main" count="123" uniqueCount="53">
  <si>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</si>
  <si>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</si>
  <si>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</si>
  <si>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</si>
  <si>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</si>
  <si>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</si>
  <si>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</si>
  <si>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</si>
  <si>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</si>
  <si>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</si>
  <si>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</si>
  <si>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</si>
  <si>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</si>
  <si>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</si>
  <si>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</si>
  <si>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</si>
  <si>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</si>
  <si>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</si>
  <si>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</si>
  <si>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</si>
  <si>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</si>
  <si>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</si>
  <si>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</si>
  <si>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Carlin Karina</t>
  </si>
  <si>
    <t>Dunnion Stephen</t>
  </si>
  <si>
    <t>Gallagher Paul</t>
  </si>
  <si>
    <t>Harpur Billy</t>
  </si>
  <si>
    <t>Kelly Patsy</t>
  </si>
  <si>
    <t>McCauley Jay</t>
  </si>
  <si>
    <t>McMahon Brian</t>
  </si>
  <si>
    <t>McMenamin Eugene</t>
  </si>
  <si>
    <t>Mullen Eugene</t>
  </si>
  <si>
    <t>O'Kane James</t>
  </si>
  <si>
    <t>SF</t>
  </si>
  <si>
    <t>IRSP</t>
  </si>
  <si>
    <t>UUP</t>
  </si>
  <si>
    <t>SDLP</t>
  </si>
  <si>
    <t>IND</t>
  </si>
  <si>
    <t>Stage No.2; Exclusion of Mullen</t>
  </si>
  <si>
    <t>Stage No.3; Transfer of O'Kane</t>
  </si>
  <si>
    <t>Stage No.4; Exclusion of Harpur</t>
  </si>
  <si>
    <t>Stage No.5; Exclusion of Dunnion</t>
  </si>
  <si>
    <t>Exclusion of Mullen</t>
  </si>
  <si>
    <t>Transfer of O'Kane</t>
  </si>
  <si>
    <t>Exclusion of Harpur</t>
  </si>
  <si>
    <t>Exclusion of Dunnion</t>
  </si>
  <si>
    <t>District Electorial Area:  Mourne</t>
  </si>
  <si>
    <t>Stage No. 6; Transfer of McCauley</t>
  </si>
  <si>
    <t>Stage No. 7;  Transfer of Carlin</t>
  </si>
  <si>
    <t>Transfer of McCauley</t>
  </si>
  <si>
    <t>Transfer of Carlin</t>
  </si>
  <si>
    <t>Transfer of McMahon</t>
  </si>
  <si>
    <t>Stage No. 8; Transfer of McMahon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</si>
</sst>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3" borderId="0" xfId="0" applyFont="1" applyFill="1"/>
    <xf numFmtId="1" fontId="0" fillId="3" borderId="0" xfId="0" applyNumberFormat="1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abSelected="1" topLeftCell="P1" workbookViewId="0">
      <selection activeCell="P8" sqref="P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5" width="9.140625" style="2"/>
    <col min="16" max="16" width="17.85546875" style="2" bestFit="1" customWidth="1"/>
    <col min="17" max="17" width="24.42578125" style="2" customWidth="1"/>
    <col min="18" max="25" width="10.85546875" style="2" customWidth="1"/>
    <col min="26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38</v>
      </c>
      <c r="G1" s="2" t="s">
        <v>38</v>
      </c>
      <c r="H1" s="2" t="s">
        <v>39</v>
      </c>
      <c r="I1" s="2" t="s">
        <v>39</v>
      </c>
      <c r="J1" s="2" t="s">
        <v>40</v>
      </c>
      <c r="K1" s="2" t="s">
        <v>40</v>
      </c>
      <c r="L1" s="2" t="s">
        <v>41</v>
      </c>
      <c r="M1" s="2" t="s">
        <v>41</v>
      </c>
      <c r="N1" s="1" t="s">
        <v>0</v>
      </c>
      <c r="O1" s="2" t="s">
        <v>1</v>
      </c>
      <c r="P1" s="2" t="s">
        <v>2</v>
      </c>
      <c r="Q1" s="2" t="s">
        <v>3</v>
      </c>
      <c r="R1" s="2" t="s">
        <v>47</v>
      </c>
      <c r="S1" s="2" t="s">
        <v>47</v>
      </c>
      <c r="T1" s="2" t="s">
        <v>48</v>
      </c>
      <c r="U1" s="2" t="s">
        <v>48</v>
      </c>
      <c r="V1" s="2" t="s">
        <v>52</v>
      </c>
      <c r="W1" s="2" t="s">
        <v>52</v>
      </c>
      <c r="Z1" s="11"/>
      <c r="AA1" s="16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42" x14ac:dyDescent="0.25">
      <c r="E2" s="4" t="s">
        <v>5</v>
      </c>
      <c r="F2" s="2" t="s">
        <v>42</v>
      </c>
      <c r="G2" s="2" t="s">
        <v>42</v>
      </c>
      <c r="H2" s="2" t="s">
        <v>43</v>
      </c>
      <c r="I2" s="2" t="s">
        <v>43</v>
      </c>
      <c r="J2" s="2" t="s">
        <v>44</v>
      </c>
      <c r="K2" s="2" t="s">
        <v>44</v>
      </c>
      <c r="L2" s="2" t="s">
        <v>45</v>
      </c>
      <c r="M2" s="2" t="s">
        <v>45</v>
      </c>
      <c r="R2" s="2" t="s">
        <v>49</v>
      </c>
      <c r="S2" s="2" t="s">
        <v>49</v>
      </c>
      <c r="T2" s="2" t="s">
        <v>50</v>
      </c>
      <c r="U2" s="2" t="s">
        <v>50</v>
      </c>
      <c r="V2" s="2" t="s">
        <v>51</v>
      </c>
      <c r="W2" s="2" t="s">
        <v>51</v>
      </c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R3" s="2" t="s">
        <v>6</v>
      </c>
      <c r="S3" s="2" t="s">
        <v>6</v>
      </c>
      <c r="T3" s="2" t="s">
        <v>6</v>
      </c>
      <c r="U3" s="2" t="s">
        <v>6</v>
      </c>
      <c r="V3" s="2" t="s">
        <v>6</v>
      </c>
      <c r="W3" s="2" t="s">
        <v>6</v>
      </c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x14ac:dyDescent="0.25">
      <c r="B4" s="5">
        <v>1</v>
      </c>
      <c r="C4" s="2" t="s">
        <v>23</v>
      </c>
      <c r="D4" s="2" t="s">
        <v>33</v>
      </c>
      <c r="E4" s="5">
        <v>679</v>
      </c>
      <c r="F4" s="6">
        <v>6</v>
      </c>
      <c r="G4" s="6">
        <v>685</v>
      </c>
      <c r="H4" s="6">
        <v>5</v>
      </c>
      <c r="I4" s="6">
        <v>690</v>
      </c>
      <c r="J4" s="6">
        <v>0</v>
      </c>
      <c r="K4" s="6">
        <v>690</v>
      </c>
      <c r="L4" s="6">
        <v>124</v>
      </c>
      <c r="M4" s="6">
        <v>814</v>
      </c>
      <c r="N4" s="2" t="s">
        <v>12</v>
      </c>
      <c r="O4" s="5">
        <v>1</v>
      </c>
      <c r="P4" s="2" t="s">
        <v>23</v>
      </c>
      <c r="Q4" s="2" t="s">
        <v>33</v>
      </c>
      <c r="R4" s="6">
        <v>173.28</v>
      </c>
      <c r="S4" s="6">
        <v>987.28</v>
      </c>
      <c r="T4" s="6">
        <v>-118.28</v>
      </c>
      <c r="U4" s="6">
        <v>869</v>
      </c>
      <c r="V4" s="6">
        <v>0</v>
      </c>
      <c r="W4" s="6">
        <v>869</v>
      </c>
      <c r="X4" s="6"/>
      <c r="Y4" s="6"/>
      <c r="Z4" s="12"/>
      <c r="AA4" s="11"/>
      <c r="AB4" s="17"/>
      <c r="AC4" s="11"/>
      <c r="AD4" s="11"/>
      <c r="AE4" s="18"/>
      <c r="AF4" s="18"/>
      <c r="AG4" s="18"/>
      <c r="AH4" s="18"/>
      <c r="AI4" s="18"/>
      <c r="AJ4" s="18"/>
      <c r="AK4" s="18"/>
      <c r="AL4" s="18"/>
      <c r="AM4" s="12"/>
      <c r="AN4" s="12"/>
      <c r="AO4" s="12"/>
      <c r="AP4" s="12"/>
    </row>
    <row r="5" spans="1:42" x14ac:dyDescent="0.25">
      <c r="B5" s="5">
        <v>2</v>
      </c>
      <c r="C5" s="2" t="s">
        <v>24</v>
      </c>
      <c r="D5" s="2" t="s">
        <v>33</v>
      </c>
      <c r="E5" s="5">
        <v>524</v>
      </c>
      <c r="F5" s="6">
        <v>5</v>
      </c>
      <c r="G5" s="6">
        <v>529</v>
      </c>
      <c r="H5" s="6">
        <v>1</v>
      </c>
      <c r="I5" s="6">
        <v>530</v>
      </c>
      <c r="J5" s="6">
        <v>1</v>
      </c>
      <c r="K5" s="6">
        <v>531</v>
      </c>
      <c r="L5" s="6">
        <v>-531</v>
      </c>
      <c r="M5" s="6">
        <v>0</v>
      </c>
      <c r="O5" s="5">
        <v>2</v>
      </c>
      <c r="P5" s="2" t="s">
        <v>24</v>
      </c>
      <c r="Q5" s="2" t="s">
        <v>33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/>
      <c r="Y5" s="6"/>
      <c r="Z5" s="12"/>
      <c r="AA5" s="11"/>
      <c r="AB5" s="17"/>
      <c r="AC5" s="11"/>
      <c r="AD5" s="11"/>
      <c r="AE5" s="18"/>
      <c r="AF5" s="18"/>
      <c r="AG5" s="18"/>
      <c r="AH5" s="18"/>
      <c r="AI5" s="18"/>
      <c r="AJ5" s="18"/>
      <c r="AK5" s="18"/>
      <c r="AL5" s="18"/>
      <c r="AM5" s="12"/>
      <c r="AN5" s="12"/>
      <c r="AO5" s="12"/>
      <c r="AP5" s="12"/>
    </row>
    <row r="6" spans="1:42" x14ac:dyDescent="0.25">
      <c r="B6" s="5">
        <v>3</v>
      </c>
      <c r="C6" s="2" t="s">
        <v>25</v>
      </c>
      <c r="D6" s="2" t="s">
        <v>34</v>
      </c>
      <c r="E6" s="5">
        <v>666</v>
      </c>
      <c r="F6" s="6">
        <v>8</v>
      </c>
      <c r="G6" s="6">
        <v>674</v>
      </c>
      <c r="H6" s="6">
        <v>4</v>
      </c>
      <c r="I6" s="6">
        <v>678</v>
      </c>
      <c r="J6" s="6">
        <v>2</v>
      </c>
      <c r="K6" s="6">
        <v>680</v>
      </c>
      <c r="L6" s="6">
        <v>15</v>
      </c>
      <c r="M6" s="6">
        <v>695</v>
      </c>
      <c r="O6" s="5">
        <v>3</v>
      </c>
      <c r="P6" s="2" t="s">
        <v>25</v>
      </c>
      <c r="Q6" s="2" t="s">
        <v>34</v>
      </c>
      <c r="R6" s="6">
        <v>0</v>
      </c>
      <c r="S6" s="6">
        <v>695</v>
      </c>
      <c r="T6" s="6">
        <v>11.97</v>
      </c>
      <c r="U6" s="6">
        <v>706.97</v>
      </c>
      <c r="V6" s="6">
        <v>0.16</v>
      </c>
      <c r="W6" s="6">
        <v>707.13</v>
      </c>
      <c r="X6" s="6"/>
      <c r="Y6" s="6"/>
      <c r="Z6" s="12"/>
      <c r="AA6" s="11"/>
      <c r="AB6" s="17"/>
      <c r="AC6" s="11"/>
      <c r="AD6" s="11"/>
      <c r="AE6" s="18"/>
      <c r="AF6" s="18"/>
      <c r="AG6" s="18"/>
      <c r="AH6" s="18"/>
      <c r="AI6" s="18"/>
      <c r="AJ6" s="18"/>
      <c r="AK6" s="18"/>
      <c r="AL6" s="18"/>
      <c r="AM6" s="12"/>
      <c r="AN6" s="12"/>
      <c r="AO6" s="12"/>
      <c r="AP6" s="12"/>
    </row>
    <row r="7" spans="1:42" x14ac:dyDescent="0.25">
      <c r="B7" s="5">
        <v>4</v>
      </c>
      <c r="C7" s="2" t="s">
        <v>26</v>
      </c>
      <c r="D7" s="2" t="s">
        <v>35</v>
      </c>
      <c r="E7" s="5">
        <v>478</v>
      </c>
      <c r="F7" s="6">
        <v>3</v>
      </c>
      <c r="G7" s="6">
        <v>481</v>
      </c>
      <c r="H7" s="6">
        <v>0</v>
      </c>
      <c r="I7" s="6">
        <v>481</v>
      </c>
      <c r="J7" s="6">
        <v>-481</v>
      </c>
      <c r="K7" s="6">
        <v>0</v>
      </c>
      <c r="L7" s="6">
        <v>0</v>
      </c>
      <c r="M7" s="6">
        <v>0</v>
      </c>
      <c r="O7" s="5">
        <v>4</v>
      </c>
      <c r="P7" s="2" t="s">
        <v>26</v>
      </c>
      <c r="Q7" s="2" t="s">
        <v>35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/>
      <c r="Y7" s="6"/>
      <c r="Z7" s="12"/>
      <c r="AA7" s="11"/>
      <c r="AB7" s="17"/>
      <c r="AC7" s="11"/>
      <c r="AD7" s="11"/>
      <c r="AE7" s="18"/>
      <c r="AF7" s="18"/>
      <c r="AG7" s="18"/>
      <c r="AH7" s="18"/>
      <c r="AI7" s="18"/>
      <c r="AJ7" s="18"/>
      <c r="AK7" s="18"/>
      <c r="AL7" s="18"/>
      <c r="AM7" s="12"/>
      <c r="AN7" s="12"/>
      <c r="AO7" s="12"/>
      <c r="AP7" s="12"/>
    </row>
    <row r="8" spans="1:42" x14ac:dyDescent="0.25">
      <c r="B8" s="5">
        <v>5</v>
      </c>
      <c r="C8" s="2" t="s">
        <v>27</v>
      </c>
      <c r="D8" s="2" t="s">
        <v>36</v>
      </c>
      <c r="E8" s="5">
        <v>395</v>
      </c>
      <c r="F8" s="6">
        <v>188</v>
      </c>
      <c r="G8" s="6">
        <v>583</v>
      </c>
      <c r="H8" s="6">
        <v>20</v>
      </c>
      <c r="I8" s="6">
        <v>603</v>
      </c>
      <c r="J8" s="6">
        <v>61</v>
      </c>
      <c r="K8" s="6">
        <v>664</v>
      </c>
      <c r="L8" s="6">
        <v>27</v>
      </c>
      <c r="M8" s="6">
        <v>691</v>
      </c>
      <c r="N8" s="2" t="s">
        <v>11</v>
      </c>
      <c r="O8" s="5">
        <v>5</v>
      </c>
      <c r="P8" s="2" t="s">
        <v>27</v>
      </c>
      <c r="Q8" s="2" t="s">
        <v>36</v>
      </c>
      <c r="R8" s="6">
        <v>2.85</v>
      </c>
      <c r="S8" s="6">
        <v>693.85</v>
      </c>
      <c r="T8" s="6">
        <v>13.11</v>
      </c>
      <c r="U8" s="6">
        <v>706.96</v>
      </c>
      <c r="V8" s="6">
        <v>0.8</v>
      </c>
      <c r="W8" s="6">
        <v>707.76</v>
      </c>
      <c r="X8" s="6"/>
      <c r="Y8" s="6"/>
      <c r="Z8" s="12"/>
      <c r="AA8" s="11"/>
      <c r="AB8" s="17"/>
      <c r="AC8" s="11"/>
      <c r="AD8" s="11"/>
      <c r="AE8" s="18"/>
      <c r="AF8" s="18"/>
      <c r="AG8" s="18"/>
      <c r="AH8" s="18"/>
      <c r="AI8" s="18"/>
      <c r="AJ8" s="18"/>
      <c r="AK8" s="18"/>
      <c r="AL8" s="18"/>
      <c r="AM8" s="12"/>
      <c r="AN8" s="12"/>
      <c r="AO8" s="12"/>
      <c r="AP8" s="12"/>
    </row>
    <row r="9" spans="1:42" x14ac:dyDescent="0.25">
      <c r="A9" s="2" t="s">
        <v>14</v>
      </c>
      <c r="B9" s="5">
        <v>6</v>
      </c>
      <c r="C9" s="2" t="s">
        <v>28</v>
      </c>
      <c r="D9" s="2" t="s">
        <v>33</v>
      </c>
      <c r="E9" s="5">
        <v>686</v>
      </c>
      <c r="F9" s="6">
        <v>12</v>
      </c>
      <c r="G9" s="6">
        <v>698</v>
      </c>
      <c r="H9" s="6">
        <v>4</v>
      </c>
      <c r="I9" s="6">
        <v>702</v>
      </c>
      <c r="J9" s="6">
        <v>2</v>
      </c>
      <c r="K9" s="6">
        <v>704</v>
      </c>
      <c r="L9" s="6">
        <v>342</v>
      </c>
      <c r="M9" s="6">
        <v>1046</v>
      </c>
      <c r="O9" s="5">
        <v>6</v>
      </c>
      <c r="P9" s="2" t="s">
        <v>28</v>
      </c>
      <c r="Q9" s="2" t="s">
        <v>33</v>
      </c>
      <c r="R9" s="6">
        <v>-177</v>
      </c>
      <c r="S9" s="6">
        <v>869</v>
      </c>
      <c r="T9" s="6">
        <v>0</v>
      </c>
      <c r="U9" s="6">
        <v>869</v>
      </c>
      <c r="V9" s="6">
        <v>0</v>
      </c>
      <c r="W9" s="6">
        <v>869</v>
      </c>
      <c r="X9" s="6"/>
      <c r="Y9" s="6"/>
      <c r="Z9" s="12"/>
      <c r="AA9" s="11"/>
      <c r="AB9" s="17"/>
      <c r="AC9" s="11"/>
      <c r="AD9" s="11"/>
      <c r="AE9" s="18"/>
      <c r="AF9" s="18"/>
      <c r="AG9" s="18"/>
      <c r="AH9" s="18"/>
      <c r="AI9" s="18"/>
      <c r="AJ9" s="18"/>
      <c r="AK9" s="18"/>
      <c r="AL9" s="18"/>
      <c r="AM9" s="12"/>
      <c r="AN9" s="12"/>
      <c r="AO9" s="12"/>
      <c r="AP9" s="12"/>
    </row>
    <row r="10" spans="1:42" x14ac:dyDescent="0.25">
      <c r="A10" s="2" t="s">
        <v>13</v>
      </c>
      <c r="B10" s="5">
        <v>7</v>
      </c>
      <c r="C10" s="2" t="s">
        <v>29</v>
      </c>
      <c r="D10" s="2" t="s">
        <v>33</v>
      </c>
      <c r="E10" s="5">
        <v>855</v>
      </c>
      <c r="F10" s="6">
        <v>15</v>
      </c>
      <c r="G10" s="6">
        <v>870</v>
      </c>
      <c r="H10" s="6">
        <v>0</v>
      </c>
      <c r="I10" s="6">
        <v>870</v>
      </c>
      <c r="J10" s="6">
        <v>0</v>
      </c>
      <c r="K10" s="6">
        <v>870</v>
      </c>
      <c r="L10" s="6">
        <v>0</v>
      </c>
      <c r="M10" s="6">
        <v>870</v>
      </c>
      <c r="O10" s="5">
        <v>7</v>
      </c>
      <c r="P10" s="2" t="s">
        <v>29</v>
      </c>
      <c r="Q10" s="2" t="s">
        <v>33</v>
      </c>
      <c r="R10" s="6">
        <v>0</v>
      </c>
      <c r="S10" s="6">
        <v>870</v>
      </c>
      <c r="T10" s="6">
        <v>0</v>
      </c>
      <c r="U10" s="6">
        <v>870</v>
      </c>
      <c r="V10" s="6">
        <v>-1</v>
      </c>
      <c r="W10" s="6">
        <v>869</v>
      </c>
      <c r="X10" s="6"/>
      <c r="Y10" s="6"/>
      <c r="Z10" s="12"/>
      <c r="AA10" s="11"/>
      <c r="AB10" s="17"/>
      <c r="AC10" s="11"/>
      <c r="AD10" s="11"/>
      <c r="AE10" s="18"/>
      <c r="AF10" s="18"/>
      <c r="AG10" s="18"/>
      <c r="AH10" s="18"/>
      <c r="AI10" s="18"/>
      <c r="AJ10" s="18"/>
      <c r="AK10" s="18"/>
      <c r="AL10" s="18"/>
      <c r="AM10" s="12"/>
      <c r="AN10" s="12"/>
      <c r="AO10" s="12"/>
      <c r="AP10" s="12"/>
    </row>
    <row r="11" spans="1:42" x14ac:dyDescent="0.25">
      <c r="A11" s="2" t="s">
        <v>10</v>
      </c>
      <c r="B11" s="5">
        <v>8</v>
      </c>
      <c r="C11" s="2" t="s">
        <v>30</v>
      </c>
      <c r="D11" s="2" t="s">
        <v>37</v>
      </c>
      <c r="E11" s="5">
        <v>565</v>
      </c>
      <c r="F11" s="6">
        <v>59</v>
      </c>
      <c r="G11" s="6">
        <v>624</v>
      </c>
      <c r="H11" s="6">
        <v>23</v>
      </c>
      <c r="I11" s="6">
        <v>647</v>
      </c>
      <c r="J11" s="6">
        <v>222</v>
      </c>
      <c r="K11" s="6">
        <v>869</v>
      </c>
      <c r="L11" s="6">
        <v>0</v>
      </c>
      <c r="M11" s="6">
        <v>869</v>
      </c>
      <c r="O11" s="5">
        <v>8</v>
      </c>
      <c r="P11" s="2" t="s">
        <v>30</v>
      </c>
      <c r="Q11" s="2" t="s">
        <v>37</v>
      </c>
      <c r="R11" s="6">
        <v>0</v>
      </c>
      <c r="S11" s="6">
        <v>869</v>
      </c>
      <c r="T11" s="6">
        <v>0</v>
      </c>
      <c r="U11" s="6">
        <v>869</v>
      </c>
      <c r="V11" s="6">
        <v>0</v>
      </c>
      <c r="W11" s="6">
        <v>869</v>
      </c>
      <c r="X11" s="6"/>
      <c r="Y11" s="6"/>
      <c r="Z11" s="12"/>
      <c r="AA11" s="11"/>
      <c r="AB11" s="17"/>
      <c r="AC11" s="11"/>
      <c r="AD11" s="11"/>
      <c r="AE11" s="18"/>
      <c r="AF11" s="18"/>
      <c r="AG11" s="18"/>
      <c r="AH11" s="18"/>
      <c r="AI11" s="18"/>
      <c r="AJ11" s="18"/>
      <c r="AK11" s="18"/>
      <c r="AL11" s="18"/>
      <c r="AM11" s="12"/>
      <c r="AN11" s="12"/>
      <c r="AO11" s="12"/>
      <c r="AP11" s="12"/>
    </row>
    <row r="12" spans="1:42" x14ac:dyDescent="0.25">
      <c r="B12" s="5">
        <v>9</v>
      </c>
      <c r="C12" s="2" t="s">
        <v>31</v>
      </c>
      <c r="D12" s="2" t="s">
        <v>36</v>
      </c>
      <c r="E12" s="5">
        <v>371</v>
      </c>
      <c r="F12" s="6">
        <v>-371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O12" s="5">
        <v>9</v>
      </c>
      <c r="P12" s="2" t="s">
        <v>31</v>
      </c>
      <c r="Q12" s="2" t="s">
        <v>36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/>
      <c r="Y12" s="6"/>
      <c r="Z12" s="12"/>
      <c r="AA12" s="11"/>
      <c r="AB12" s="17"/>
      <c r="AC12" s="11"/>
      <c r="AD12" s="11"/>
      <c r="AE12" s="18"/>
      <c r="AF12" s="18"/>
      <c r="AG12" s="18"/>
      <c r="AH12" s="18"/>
      <c r="AI12" s="18"/>
      <c r="AJ12" s="18"/>
      <c r="AK12" s="18"/>
      <c r="AL12" s="18"/>
      <c r="AM12" s="12"/>
      <c r="AN12" s="12"/>
      <c r="AO12" s="12"/>
      <c r="AP12" s="12"/>
    </row>
    <row r="13" spans="1:42" x14ac:dyDescent="0.25">
      <c r="A13" s="2" t="s">
        <v>9</v>
      </c>
      <c r="B13" s="5">
        <v>10</v>
      </c>
      <c r="C13" s="2" t="s">
        <v>32</v>
      </c>
      <c r="D13" s="2" t="s">
        <v>37</v>
      </c>
      <c r="E13" s="5">
        <v>859</v>
      </c>
      <c r="F13" s="6">
        <v>72</v>
      </c>
      <c r="G13" s="6">
        <v>931</v>
      </c>
      <c r="H13" s="6">
        <v>-62</v>
      </c>
      <c r="I13" s="6">
        <v>869</v>
      </c>
      <c r="J13" s="6">
        <v>0</v>
      </c>
      <c r="K13" s="6">
        <v>869</v>
      </c>
      <c r="L13" s="6">
        <v>0</v>
      </c>
      <c r="M13" s="6">
        <v>869</v>
      </c>
      <c r="O13" s="5">
        <v>10</v>
      </c>
      <c r="P13" s="2" t="s">
        <v>32</v>
      </c>
      <c r="Q13" s="2" t="s">
        <v>37</v>
      </c>
      <c r="R13" s="6">
        <v>0</v>
      </c>
      <c r="S13" s="6">
        <v>869</v>
      </c>
      <c r="T13" s="6">
        <v>0</v>
      </c>
      <c r="U13" s="6">
        <v>869</v>
      </c>
      <c r="V13" s="6">
        <v>0</v>
      </c>
      <c r="W13" s="6">
        <v>869</v>
      </c>
      <c r="X13" s="6"/>
      <c r="Y13" s="6"/>
      <c r="Z13" s="12"/>
      <c r="AA13" s="11"/>
      <c r="AB13" s="17"/>
      <c r="AC13" s="11"/>
      <c r="AD13" s="11"/>
      <c r="AE13" s="18"/>
      <c r="AF13" s="18"/>
      <c r="AG13" s="18"/>
      <c r="AH13" s="18"/>
      <c r="AI13" s="18"/>
      <c r="AJ13" s="18"/>
      <c r="AK13" s="18"/>
      <c r="AL13" s="18"/>
      <c r="AM13" s="12"/>
      <c r="AN13" s="12"/>
      <c r="AO13" s="12"/>
      <c r="AP13" s="12"/>
    </row>
    <row r="14" spans="1:42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O14" s="5"/>
      <c r="R14" s="6"/>
      <c r="S14" s="6"/>
      <c r="T14" s="6"/>
      <c r="U14" s="6"/>
      <c r="V14" s="6"/>
      <c r="W14" s="6"/>
      <c r="X14" s="6"/>
      <c r="Y14" s="6"/>
      <c r="Z14" s="12"/>
      <c r="AA14" s="11"/>
      <c r="AB14" s="17"/>
      <c r="AC14" s="11"/>
      <c r="AD14" s="11"/>
      <c r="AE14" s="18"/>
      <c r="AF14" s="18"/>
      <c r="AG14" s="18"/>
      <c r="AH14" s="18"/>
      <c r="AI14" s="18"/>
      <c r="AJ14" s="18"/>
      <c r="AK14" s="18"/>
      <c r="AL14" s="18"/>
      <c r="AM14" s="12"/>
      <c r="AN14" s="12"/>
      <c r="AO14" s="12"/>
      <c r="AP14" s="12"/>
    </row>
    <row r="15" spans="1:42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O15" s="5"/>
      <c r="R15" s="6"/>
      <c r="S15" s="6"/>
      <c r="T15" s="6"/>
      <c r="U15" s="6"/>
      <c r="V15" s="6"/>
      <c r="W15" s="6"/>
      <c r="X15" s="6"/>
      <c r="Y15" s="6"/>
      <c r="Z15" s="12"/>
      <c r="AA15" s="11"/>
      <c r="AB15" s="17"/>
      <c r="AC15" s="11"/>
      <c r="AD15" s="11"/>
      <c r="AE15" s="18"/>
      <c r="AF15" s="18"/>
      <c r="AG15" s="18"/>
      <c r="AH15" s="18"/>
      <c r="AI15" s="18"/>
      <c r="AJ15" s="18"/>
      <c r="AK15" s="18"/>
      <c r="AL15" s="18"/>
      <c r="AM15" s="12"/>
      <c r="AN15" s="12"/>
      <c r="AO15" s="12"/>
      <c r="AP15" s="12"/>
    </row>
    <row r="16" spans="1:4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O16" s="5"/>
      <c r="R16" s="6"/>
      <c r="S16" s="6"/>
      <c r="T16" s="6"/>
      <c r="U16" s="6"/>
      <c r="V16" s="6"/>
      <c r="W16" s="6"/>
      <c r="X16" s="6"/>
      <c r="Y16" s="6"/>
      <c r="Z16" s="12"/>
      <c r="AA16" s="11"/>
      <c r="AB16" s="17"/>
      <c r="AC16" s="11"/>
      <c r="AD16" s="11"/>
      <c r="AE16" s="18"/>
      <c r="AF16" s="18"/>
      <c r="AG16" s="18"/>
      <c r="AH16" s="18"/>
      <c r="AI16" s="18"/>
      <c r="AJ16" s="18"/>
      <c r="AK16" s="18"/>
      <c r="AL16" s="18"/>
      <c r="AM16" s="12"/>
      <c r="AN16" s="12"/>
      <c r="AO16" s="12"/>
      <c r="AP16" s="12"/>
    </row>
    <row r="17" spans="1:4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O17" s="5"/>
      <c r="R17" s="6"/>
      <c r="S17" s="6"/>
      <c r="T17" s="6"/>
      <c r="U17" s="6"/>
      <c r="V17" s="6"/>
      <c r="W17" s="6"/>
      <c r="X17" s="6"/>
      <c r="Y17" s="6"/>
      <c r="Z17" s="12"/>
      <c r="AA17" s="11"/>
      <c r="AB17" s="17"/>
      <c r="AC17" s="11"/>
      <c r="AD17" s="11"/>
      <c r="AE17" s="18"/>
      <c r="AF17" s="18"/>
      <c r="AG17" s="18"/>
      <c r="AH17" s="18"/>
      <c r="AI17" s="18"/>
      <c r="AJ17" s="18"/>
      <c r="AK17" s="18"/>
      <c r="AL17" s="18"/>
      <c r="AM17" s="12"/>
      <c r="AN17" s="12"/>
      <c r="AO17" s="12"/>
      <c r="AP17" s="12"/>
    </row>
    <row r="18" spans="1:4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O18" s="5"/>
      <c r="R18" s="6"/>
      <c r="S18" s="6"/>
      <c r="T18" s="6"/>
      <c r="U18" s="6"/>
      <c r="V18" s="6"/>
      <c r="W18" s="6"/>
      <c r="X18" s="6"/>
      <c r="Y18" s="6"/>
      <c r="Z18" s="12"/>
      <c r="AA18" s="11"/>
      <c r="AB18" s="17"/>
      <c r="AC18" s="11"/>
      <c r="AD18" s="11"/>
      <c r="AE18" s="18"/>
      <c r="AF18" s="18"/>
      <c r="AG18" s="18"/>
      <c r="AH18" s="18"/>
      <c r="AI18" s="18"/>
      <c r="AJ18" s="18"/>
      <c r="AK18" s="18"/>
      <c r="AL18" s="18"/>
      <c r="AM18" s="12"/>
      <c r="AN18" s="12"/>
      <c r="AO18" s="12"/>
      <c r="AP18" s="12"/>
    </row>
    <row r="19" spans="1:4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O19" s="5"/>
      <c r="R19" s="6"/>
      <c r="S19" s="6"/>
      <c r="T19" s="6"/>
      <c r="U19" s="6"/>
      <c r="V19" s="6"/>
      <c r="W19" s="6"/>
      <c r="X19" s="6"/>
      <c r="Y19" s="6"/>
      <c r="Z19" s="12"/>
      <c r="AA19" s="11"/>
      <c r="AB19" s="17"/>
      <c r="AC19" s="11"/>
      <c r="AD19" s="11"/>
      <c r="AE19" s="18"/>
      <c r="AF19" s="18"/>
      <c r="AG19" s="18"/>
      <c r="AH19" s="18"/>
      <c r="AI19" s="18"/>
      <c r="AJ19" s="18"/>
      <c r="AK19" s="18"/>
      <c r="AL19" s="18"/>
      <c r="AM19" s="12"/>
      <c r="AN19" s="12"/>
      <c r="AO19" s="12"/>
      <c r="AP19" s="12"/>
    </row>
    <row r="20" spans="1:42" x14ac:dyDescent="0.25">
      <c r="D20" s="2" t="s">
        <v>7</v>
      </c>
      <c r="E20" s="5">
        <v>0</v>
      </c>
      <c r="F20" s="6">
        <v>3</v>
      </c>
      <c r="G20" s="6">
        <v>3</v>
      </c>
      <c r="H20" s="6">
        <v>5</v>
      </c>
      <c r="I20" s="6">
        <v>8</v>
      </c>
      <c r="J20" s="6">
        <v>193</v>
      </c>
      <c r="K20" s="6">
        <v>201</v>
      </c>
      <c r="L20" s="6">
        <v>23</v>
      </c>
      <c r="M20" s="6">
        <v>224</v>
      </c>
      <c r="Q20" s="2" t="s">
        <v>7</v>
      </c>
      <c r="R20" s="6">
        <v>0.87</v>
      </c>
      <c r="S20" s="6">
        <v>224.87</v>
      </c>
      <c r="T20" s="6">
        <v>93.2</v>
      </c>
      <c r="U20" s="6">
        <v>318.07</v>
      </c>
      <c r="V20" s="6">
        <v>0.04</v>
      </c>
      <c r="W20" s="6">
        <v>318.11</v>
      </c>
      <c r="X20" s="6"/>
      <c r="Y20" s="6"/>
      <c r="Z20" s="12"/>
      <c r="AA20" s="11"/>
      <c r="AB20" s="11"/>
      <c r="AC20" s="11"/>
      <c r="AD20" s="11"/>
      <c r="AE20" s="18"/>
      <c r="AF20" s="18"/>
      <c r="AG20" s="18"/>
      <c r="AH20" s="18"/>
      <c r="AI20" s="18"/>
      <c r="AJ20" s="18"/>
      <c r="AK20" s="18"/>
      <c r="AL20" s="18"/>
      <c r="AM20" s="12"/>
      <c r="AN20" s="12"/>
      <c r="AO20" s="12"/>
      <c r="AP20" s="12"/>
    </row>
    <row r="21" spans="1:42" x14ac:dyDescent="0.25">
      <c r="E21" s="5"/>
      <c r="F21" s="6"/>
      <c r="G21" s="6"/>
      <c r="H21" s="6"/>
      <c r="I21" s="6"/>
      <c r="J21" s="6"/>
      <c r="K21" s="6"/>
      <c r="L21" s="6"/>
      <c r="M21" s="6"/>
      <c r="R21" s="6"/>
      <c r="S21" s="6"/>
      <c r="T21" s="6"/>
      <c r="U21" s="6"/>
      <c r="V21" s="6"/>
      <c r="W21" s="6"/>
      <c r="X21" s="6"/>
      <c r="Y21" s="6"/>
      <c r="Z21" s="12"/>
      <c r="AA21" s="11"/>
      <c r="AB21" s="11"/>
      <c r="AC21" s="11"/>
      <c r="AD21" s="11"/>
      <c r="AE21" s="17"/>
      <c r="AF21" s="17"/>
      <c r="AG21" s="17"/>
      <c r="AH21" s="17"/>
      <c r="AI21" s="17"/>
      <c r="AJ21" s="17"/>
      <c r="AK21" s="17"/>
      <c r="AL21" s="17"/>
      <c r="AM21" s="12"/>
      <c r="AN21" s="12"/>
      <c r="AO21" s="12"/>
      <c r="AP21" s="12"/>
    </row>
    <row r="22" spans="1:42" x14ac:dyDescent="0.25">
      <c r="D22" s="7" t="s">
        <v>8</v>
      </c>
      <c r="E22" s="8">
        <v>6078</v>
      </c>
      <c r="F22" s="8">
        <v>0</v>
      </c>
      <c r="G22" s="8">
        <v>6078</v>
      </c>
      <c r="H22" s="8">
        <v>0</v>
      </c>
      <c r="I22" s="8">
        <v>6078</v>
      </c>
      <c r="J22" s="8">
        <v>0</v>
      </c>
      <c r="K22" s="8">
        <v>6078</v>
      </c>
      <c r="L22" s="8">
        <v>0</v>
      </c>
      <c r="M22" s="8">
        <v>6078</v>
      </c>
      <c r="Q22" s="7" t="s">
        <v>8</v>
      </c>
      <c r="R22" s="8">
        <v>0</v>
      </c>
      <c r="S22" s="8">
        <v>6078</v>
      </c>
      <c r="T22" s="8">
        <v>0</v>
      </c>
      <c r="U22" s="8">
        <v>6078</v>
      </c>
      <c r="V22" s="8">
        <v>0</v>
      </c>
      <c r="W22" s="8">
        <v>6078</v>
      </c>
      <c r="X22" s="8"/>
      <c r="Y22" s="8"/>
      <c r="Z22" s="12"/>
      <c r="AA22" s="11"/>
      <c r="AB22" s="11"/>
      <c r="AC22" s="11"/>
      <c r="AD22" s="11"/>
      <c r="AE22" s="17"/>
      <c r="AF22" s="17"/>
      <c r="AG22" s="17"/>
      <c r="AH22" s="17"/>
      <c r="AI22" s="17"/>
      <c r="AJ22" s="17"/>
      <c r="AK22" s="17"/>
      <c r="AL22" s="17"/>
      <c r="AM22" s="12"/>
      <c r="AN22" s="12"/>
      <c r="AO22" s="12"/>
      <c r="AP22" s="12"/>
    </row>
    <row r="23" spans="1:42" x14ac:dyDescent="0.25">
      <c r="D23" s="9"/>
      <c r="E23" s="10">
        <f>SUM(E4:E20)-E22</f>
        <v>0</v>
      </c>
      <c r="F23" s="10">
        <f t="shared" ref="F23:M23" si="0">SUM(F4:F20)-F22</f>
        <v>0</v>
      </c>
      <c r="G23" s="10">
        <f t="shared" si="0"/>
        <v>0</v>
      </c>
      <c r="H23" s="10">
        <f t="shared" si="0"/>
        <v>0</v>
      </c>
      <c r="I23" s="10">
        <f t="shared" si="0"/>
        <v>0</v>
      </c>
      <c r="J23" s="10">
        <f t="shared" si="0"/>
        <v>0</v>
      </c>
      <c r="K23" s="10">
        <f t="shared" si="0"/>
        <v>0</v>
      </c>
      <c r="L23" s="10">
        <f t="shared" si="0"/>
        <v>0</v>
      </c>
      <c r="M23" s="10">
        <f t="shared" si="0"/>
        <v>0</v>
      </c>
      <c r="Q23" s="9"/>
      <c r="R23" s="10">
        <f t="shared" ref="R23:Y23" si="1">SUM(R4:R20)-R22</f>
        <v>-4.5519144009631418E-15</v>
      </c>
      <c r="S23" s="10">
        <f t="shared" si="1"/>
        <v>0</v>
      </c>
      <c r="T23" s="10">
        <f t="shared" si="1"/>
        <v>0</v>
      </c>
      <c r="U23" s="10">
        <f t="shared" si="1"/>
        <v>0</v>
      </c>
      <c r="V23" s="10">
        <f t="shared" si="1"/>
        <v>7.6327832942979512E-17</v>
      </c>
      <c r="W23" s="10">
        <f t="shared" si="1"/>
        <v>0</v>
      </c>
      <c r="X23" s="10">
        <f t="shared" si="1"/>
        <v>0</v>
      </c>
      <c r="Y23" s="10">
        <f t="shared" si="1"/>
        <v>0</v>
      </c>
      <c r="Z23" s="11"/>
      <c r="AA23" s="11"/>
      <c r="AB23" s="11"/>
      <c r="AC23" s="11"/>
      <c r="AD23" s="11"/>
      <c r="AE23" s="12"/>
      <c r="AF23" s="12"/>
      <c r="AG23" s="12"/>
      <c r="AH23" s="12"/>
      <c r="AI23" s="12"/>
      <c r="AJ23" s="12"/>
      <c r="AK23" s="12"/>
      <c r="AL23" s="12"/>
      <c r="AM23" s="11"/>
      <c r="AN23" s="11"/>
      <c r="AO23" s="11"/>
      <c r="AP23" s="11"/>
    </row>
    <row r="24" spans="1:42" s="11" customFormat="1" x14ac:dyDescent="0.25">
      <c r="E24" s="12"/>
      <c r="F24" s="12"/>
      <c r="G24" s="12"/>
      <c r="H24" s="12"/>
      <c r="I24" s="12"/>
      <c r="J24" s="12"/>
      <c r="K24" s="12"/>
      <c r="L24" s="12"/>
      <c r="M24" s="12"/>
      <c r="R24" s="12"/>
      <c r="S24" s="12"/>
      <c r="T24" s="12"/>
      <c r="U24" s="12"/>
      <c r="V24" s="12"/>
      <c r="W24" s="12"/>
      <c r="X24" s="12"/>
      <c r="Y24" s="12"/>
      <c r="AE24" s="12"/>
      <c r="AF24" s="12"/>
      <c r="AG24" s="12"/>
      <c r="AH24" s="12"/>
      <c r="AI24" s="12"/>
      <c r="AJ24" s="12"/>
      <c r="AK24" s="12"/>
      <c r="AL24" s="12"/>
    </row>
    <row r="25" spans="1:42" s="11" customFormat="1" x14ac:dyDescent="0.25">
      <c r="E25" s="12"/>
      <c r="F25" s="12"/>
      <c r="G25" s="12"/>
      <c r="H25" s="12"/>
      <c r="I25" s="12"/>
      <c r="J25" s="12"/>
      <c r="K25" s="12"/>
      <c r="L25" s="12"/>
      <c r="M25" s="12"/>
      <c r="R25" s="12"/>
      <c r="S25" s="12"/>
      <c r="T25" s="12"/>
      <c r="U25" s="12"/>
      <c r="V25" s="12"/>
      <c r="W25" s="12"/>
      <c r="X25" s="12"/>
      <c r="Y25" s="12"/>
      <c r="AE25" s="12"/>
      <c r="AF25" s="12"/>
      <c r="AG25" s="12"/>
      <c r="AH25" s="12"/>
      <c r="AI25" s="12"/>
      <c r="AJ25" s="12"/>
      <c r="AK25" s="12"/>
      <c r="AL25" s="12"/>
    </row>
    <row r="26" spans="1:42" s="11" customFormat="1" x14ac:dyDescent="0.25">
      <c r="E26" s="12"/>
      <c r="F26" s="12"/>
      <c r="G26" s="12"/>
      <c r="H26" s="12"/>
      <c r="I26" s="12"/>
      <c r="J26" s="12"/>
      <c r="K26" s="12"/>
      <c r="L26" s="12"/>
      <c r="M26" s="12"/>
      <c r="R26" s="12"/>
      <c r="S26" s="12"/>
      <c r="T26" s="12"/>
      <c r="U26" s="12"/>
      <c r="V26" s="12"/>
      <c r="W26" s="12"/>
      <c r="X26" s="12"/>
      <c r="Y26" s="12"/>
      <c r="AE26" s="12"/>
      <c r="AF26" s="12"/>
      <c r="AG26" s="12"/>
      <c r="AH26" s="12"/>
      <c r="AI26" s="12"/>
      <c r="AJ26" s="12"/>
      <c r="AK26" s="12"/>
      <c r="AL26" s="12"/>
    </row>
    <row r="27" spans="1:42" x14ac:dyDescent="0.25">
      <c r="A27" s="13">
        <v>40668</v>
      </c>
      <c r="B27" s="2" t="s">
        <v>22</v>
      </c>
      <c r="C27" s="3" t="s">
        <v>46</v>
      </c>
      <c r="D27" s="3" t="s">
        <v>15</v>
      </c>
      <c r="E27" s="14">
        <v>10602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x14ac:dyDescent="0.25">
      <c r="A28" s="13">
        <v>40668</v>
      </c>
      <c r="B28" s="2" t="s">
        <v>22</v>
      </c>
      <c r="C28" s="3" t="s">
        <v>46</v>
      </c>
      <c r="D28" s="3" t="s">
        <v>16</v>
      </c>
      <c r="E28" s="5">
        <v>6220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x14ac:dyDescent="0.25">
      <c r="A29" s="13">
        <v>40668</v>
      </c>
      <c r="B29" s="2" t="s">
        <v>22</v>
      </c>
      <c r="C29" s="3" t="s">
        <v>46</v>
      </c>
      <c r="D29" s="3" t="s">
        <v>17</v>
      </c>
      <c r="E29" s="5">
        <v>6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x14ac:dyDescent="0.25">
      <c r="A30" s="13">
        <v>40668</v>
      </c>
      <c r="B30" s="2" t="s">
        <v>22</v>
      </c>
      <c r="C30" s="3" t="s">
        <v>46</v>
      </c>
      <c r="D30" s="3" t="s">
        <v>18</v>
      </c>
      <c r="E30" s="5">
        <v>6078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x14ac:dyDescent="0.25">
      <c r="A31" s="13">
        <v>40668</v>
      </c>
      <c r="B31" s="2" t="s">
        <v>22</v>
      </c>
      <c r="C31" s="3" t="s">
        <v>46</v>
      </c>
      <c r="D31" s="3" t="s">
        <v>19</v>
      </c>
      <c r="E31" s="5">
        <v>142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x14ac:dyDescent="0.25">
      <c r="A32" s="13">
        <v>40668</v>
      </c>
      <c r="B32" s="2" t="s">
        <v>22</v>
      </c>
      <c r="C32" s="3" t="s">
        <v>46</v>
      </c>
      <c r="D32" s="3" t="s">
        <v>20</v>
      </c>
      <c r="E32" s="15">
        <v>0.5867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x14ac:dyDescent="0.25">
      <c r="A33" s="13">
        <v>40668</v>
      </c>
      <c r="B33" s="2" t="s">
        <v>22</v>
      </c>
      <c r="C33" s="3" t="s">
        <v>46</v>
      </c>
      <c r="D33" s="3" t="s">
        <v>21</v>
      </c>
      <c r="E33" s="5">
        <v>869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x14ac:dyDescent="0.25">
      <c r="E34" s="5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2013-06-02T11:34:15Z</dcterms:modified>
</cp:coreProperties>
</file>