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V36" i="1" l="1"/>
  <c r="V25" i="1"/>
  <c r="V27" i="1"/>
  <c r="V28" i="1"/>
  <c r="V29" i="1"/>
  <c r="V30" i="1"/>
  <c r="V31" i="1"/>
  <c r="V32" i="1"/>
  <c r="V33" i="1"/>
  <c r="V34" i="1"/>
  <c r="V35" i="1"/>
  <c r="V37" i="1"/>
  <c r="V38" i="1"/>
  <c r="V24" i="1"/>
</calcChain>
</file>

<file path=xl/sharedStrings.xml><?xml version="1.0" encoding="utf-8"?>
<sst xmlns="http://schemas.openxmlformats.org/spreadsheetml/2006/main" count="208" uniqueCount="70">
  <si>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</si>
  <si>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</si>
  <si>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</si>
  <si>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</si>
  <si>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</si>
  <si>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</si>
  <si>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</si>
  <si>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</si>
  <si>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</si>
  <si>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</si>
  <si>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</si>
  <si>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</si>
  <si>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</si>
  <si>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</si>
  <si>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</si>
  <si>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</si>
  <si>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</si>
  <si>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</si>
  <si>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</si>
  <si>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</si>
  <si>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</si>
  <si>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</si>
  <si>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</si>
  <si>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</si>
  <si>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</si>
  <si>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</si>
  <si>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The Conservative and Unionist Party</t>
  </si>
  <si>
    <t>E7</t>
  </si>
  <si>
    <t>Bower Christine</t>
  </si>
  <si>
    <t>Breen Colin</t>
  </si>
  <si>
    <t>Chambers Alan</t>
  </si>
  <si>
    <t>Dunlop Roberta</t>
  </si>
  <si>
    <t>Easton Alex</t>
  </si>
  <si>
    <t>Harbinson Adam</t>
  </si>
  <si>
    <t>Henry Ian</t>
  </si>
  <si>
    <t>Lennon Austen</t>
  </si>
  <si>
    <t>Martin Peter James</t>
  </si>
  <si>
    <t>McCully Francis</t>
  </si>
  <si>
    <t>Roberts Paul</t>
  </si>
  <si>
    <t>Symington David</t>
  </si>
  <si>
    <t>Toms Pat</t>
  </si>
  <si>
    <t>Weir Peter James</t>
  </si>
  <si>
    <t>Democratic Unionist Party - DUP</t>
  </si>
  <si>
    <t>Green Party</t>
  </si>
  <si>
    <t>United Kingdom Independence Party</t>
  </si>
  <si>
    <t>Stage No.2; Transfer of Easton Surplus</t>
  </si>
  <si>
    <t>Stage No.3; Transfer of Chambers Surplus</t>
  </si>
  <si>
    <t>Stage No.4; Exclusion of Toms</t>
  </si>
  <si>
    <t>Stage No.5; Exclusion of McCully</t>
  </si>
  <si>
    <t>Transfer of Easton Surplus</t>
  </si>
  <si>
    <t>Transfer of Chambers Surplus</t>
  </si>
  <si>
    <t>Exclusion of Toms</t>
  </si>
  <si>
    <t>Excluson of Toms</t>
  </si>
  <si>
    <t>Exclusion of McCully</t>
  </si>
  <si>
    <t>District Electorial Area:  Ballyholme and Groomsport</t>
  </si>
  <si>
    <t>Stage No. 6; Exclusion of Symington</t>
  </si>
  <si>
    <t>Exclusion of Symington</t>
  </si>
  <si>
    <t>Stage No. 7;  Exclusion of Dunlop</t>
  </si>
  <si>
    <t>Exclusion of Dunlop</t>
  </si>
  <si>
    <t>Stage No. 8; Exclusion of Roberts</t>
  </si>
  <si>
    <t>Exclusion of Robert</t>
  </si>
  <si>
    <t>Stage No. 9; Exclusion of Martin Surplus</t>
  </si>
  <si>
    <t>Transfer of Martin Surplus</t>
  </si>
  <si>
    <t>Stage No.10; Exclusion of Breen</t>
  </si>
  <si>
    <t>Exclusion of Breen</t>
  </si>
  <si>
    <t xml:space="preserve">Result </t>
  </si>
  <si>
    <t>Stage No.11; Transfer of Henry Surplus</t>
  </si>
  <si>
    <t>Transfer of Henry Surplus</t>
  </si>
  <si>
    <t>NB: The official result sheet has 284.00 votes subtracted from Symington's total when he is excluded on Stage 6; this is clearly a mistake for 284.94.</t>
  </si>
  <si>
    <t>NB2: The official result sheet has Martin's surplus at 263.52 when it is transferred on stage 9; this is clearly a mistake for 26.52.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</si>
</sst>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"/>
  <sheetViews>
    <sheetView tabSelected="1" workbookViewId="0">
      <selection activeCell="A19" sqref="A19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45</v>
      </c>
      <c r="G1" s="1" t="s">
        <v>45</v>
      </c>
      <c r="H1" s="1" t="s">
        <v>46</v>
      </c>
      <c r="I1" s="1" t="s">
        <v>46</v>
      </c>
      <c r="J1" s="1" t="s">
        <v>47</v>
      </c>
      <c r="K1" s="1" t="s">
        <v>47</v>
      </c>
      <c r="L1" s="1" t="s">
        <v>48</v>
      </c>
      <c r="M1" s="1" t="s">
        <v>48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55</v>
      </c>
      <c r="W1" s="1" t="s">
        <v>55</v>
      </c>
      <c r="X1" s="1" t="s">
        <v>57</v>
      </c>
      <c r="Y1" s="1" t="s">
        <v>57</v>
      </c>
      <c r="Z1" s="1" t="s">
        <v>59</v>
      </c>
      <c r="AA1" s="1" t="s">
        <v>59</v>
      </c>
      <c r="AB1" s="1" t="s">
        <v>61</v>
      </c>
      <c r="AC1" s="1" t="s">
        <v>61</v>
      </c>
      <c r="AH1" s="3" t="s">
        <v>0</v>
      </c>
      <c r="AI1" s="1" t="s">
        <v>1</v>
      </c>
      <c r="AJ1" s="1" t="s">
        <v>2</v>
      </c>
      <c r="AK1" s="1" t="s">
        <v>3</v>
      </c>
      <c r="AL1" s="1" t="s">
        <v>63</v>
      </c>
      <c r="AM1" s="1" t="s">
        <v>63</v>
      </c>
      <c r="AN1" s="1" t="s">
        <v>66</v>
      </c>
      <c r="AO1" s="1" t="s">
        <v>66</v>
      </c>
    </row>
    <row r="2" spans="1:49" x14ac:dyDescent="0.25">
      <c r="E2" s="5" t="s">
        <v>5</v>
      </c>
      <c r="F2" s="1" t="s">
        <v>49</v>
      </c>
      <c r="G2" s="1" t="s">
        <v>49</v>
      </c>
      <c r="H2" s="1" t="s">
        <v>50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53</v>
      </c>
      <c r="V2" s="1" t="s">
        <v>56</v>
      </c>
      <c r="W2" s="1" t="s">
        <v>56</v>
      </c>
      <c r="X2" s="1" t="s">
        <v>58</v>
      </c>
      <c r="Y2" s="1" t="s">
        <v>58</v>
      </c>
      <c r="Z2" s="1" t="s">
        <v>60</v>
      </c>
      <c r="AA2" s="1" t="s">
        <v>60</v>
      </c>
      <c r="AB2" s="1" t="s">
        <v>62</v>
      </c>
      <c r="AC2" s="1" t="s">
        <v>62</v>
      </c>
      <c r="AL2" s="1" t="s">
        <v>64</v>
      </c>
      <c r="AM2" s="1" t="s">
        <v>64</v>
      </c>
      <c r="AN2" s="1" t="s">
        <v>67</v>
      </c>
      <c r="AO2" s="1" t="s">
        <v>67</v>
      </c>
    </row>
    <row r="3" spans="1:49" x14ac:dyDescent="0.25">
      <c r="E3" s="5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  <c r="AB3" s="1" t="s">
        <v>6</v>
      </c>
      <c r="AC3" s="1" t="s">
        <v>6</v>
      </c>
      <c r="AL3" s="1" t="s">
        <v>65</v>
      </c>
      <c r="AM3" s="1" t="s">
        <v>6</v>
      </c>
      <c r="AN3" s="1" t="s">
        <v>6</v>
      </c>
      <c r="AO3" s="1" t="s">
        <v>6</v>
      </c>
    </row>
    <row r="4" spans="1:49" x14ac:dyDescent="0.25">
      <c r="A4" s="1" t="s">
        <v>11</v>
      </c>
      <c r="B4" s="6">
        <v>1</v>
      </c>
      <c r="C4" s="1" t="s">
        <v>28</v>
      </c>
      <c r="D4" s="1" t="s">
        <v>17</v>
      </c>
      <c r="E4" s="6">
        <v>606</v>
      </c>
      <c r="F4" s="7">
        <v>9.68</v>
      </c>
      <c r="G4" s="7">
        <v>615.67999999999995</v>
      </c>
      <c r="H4" s="7">
        <v>32.64</v>
      </c>
      <c r="I4" s="7">
        <v>648.32000000000005</v>
      </c>
      <c r="J4" s="7">
        <v>6</v>
      </c>
      <c r="K4" s="7">
        <v>654.32000000000005</v>
      </c>
      <c r="L4" s="7">
        <v>8.56</v>
      </c>
      <c r="M4" s="7">
        <v>662.88</v>
      </c>
      <c r="N4" s="2"/>
      <c r="O4" s="2"/>
      <c r="P4" s="2"/>
      <c r="Q4" s="2"/>
      <c r="R4" s="1" t="s">
        <v>11</v>
      </c>
      <c r="S4" s="6">
        <v>1</v>
      </c>
      <c r="T4" s="1" t="s">
        <v>28</v>
      </c>
      <c r="U4" s="1" t="s">
        <v>17</v>
      </c>
      <c r="V4" s="7">
        <v>27.82</v>
      </c>
      <c r="W4" s="7">
        <v>690.7</v>
      </c>
      <c r="X4" s="7">
        <v>40.46</v>
      </c>
      <c r="Y4" s="7">
        <v>731.16</v>
      </c>
      <c r="Z4" s="7">
        <v>122.94</v>
      </c>
      <c r="AA4" s="7">
        <v>854.1</v>
      </c>
      <c r="AB4" s="7">
        <v>2</v>
      </c>
      <c r="AC4" s="7">
        <v>856.1</v>
      </c>
      <c r="AD4" s="2"/>
      <c r="AE4" s="2"/>
      <c r="AF4" s="2"/>
      <c r="AG4" s="2"/>
      <c r="AH4" s="1" t="s">
        <v>11</v>
      </c>
      <c r="AI4" s="6">
        <v>1</v>
      </c>
      <c r="AJ4" s="1" t="s">
        <v>28</v>
      </c>
      <c r="AK4" s="1" t="s">
        <v>17</v>
      </c>
      <c r="AL4" s="7">
        <v>41.16</v>
      </c>
      <c r="AM4" s="7">
        <v>897.26</v>
      </c>
      <c r="AN4" s="7">
        <v>14</v>
      </c>
      <c r="AO4" s="7">
        <v>911.26</v>
      </c>
      <c r="AP4" s="7"/>
      <c r="AQ4" s="7"/>
      <c r="AR4" s="7"/>
      <c r="AS4" s="7"/>
      <c r="AT4" s="2"/>
      <c r="AU4" s="2"/>
      <c r="AV4" s="2"/>
      <c r="AW4" s="2"/>
    </row>
    <row r="5" spans="1:49" x14ac:dyDescent="0.25">
      <c r="B5" s="6">
        <v>2</v>
      </c>
      <c r="C5" s="1" t="s">
        <v>29</v>
      </c>
      <c r="D5" s="1" t="s">
        <v>16</v>
      </c>
      <c r="E5" s="6">
        <v>463</v>
      </c>
      <c r="F5" s="7">
        <v>15.84</v>
      </c>
      <c r="G5" s="7">
        <v>478.84</v>
      </c>
      <c r="H5" s="7">
        <v>35.36</v>
      </c>
      <c r="I5" s="7">
        <v>514.20000000000005</v>
      </c>
      <c r="J5" s="7">
        <v>10.68</v>
      </c>
      <c r="K5" s="7">
        <v>524.88</v>
      </c>
      <c r="L5" s="7">
        <v>47.38</v>
      </c>
      <c r="M5" s="7">
        <v>572.26</v>
      </c>
      <c r="N5" s="2"/>
      <c r="O5" s="2"/>
      <c r="P5" s="2"/>
      <c r="Q5" s="2"/>
      <c r="S5" s="6">
        <v>2</v>
      </c>
      <c r="T5" s="1" t="s">
        <v>29</v>
      </c>
      <c r="U5" s="1" t="s">
        <v>16</v>
      </c>
      <c r="V5" s="7">
        <v>25.56</v>
      </c>
      <c r="W5" s="7">
        <v>597.82000000000005</v>
      </c>
      <c r="X5" s="7">
        <v>26.96</v>
      </c>
      <c r="Y5" s="7">
        <v>624.78</v>
      </c>
      <c r="Z5" s="7">
        <v>29.36</v>
      </c>
      <c r="AA5" s="7">
        <v>654.14</v>
      </c>
      <c r="AB5" s="7">
        <v>3</v>
      </c>
      <c r="AC5" s="7">
        <v>657.14</v>
      </c>
      <c r="AD5" s="2"/>
      <c r="AE5" s="2"/>
      <c r="AF5" s="2"/>
      <c r="AG5" s="2"/>
      <c r="AI5" s="6">
        <v>2</v>
      </c>
      <c r="AJ5" s="1" t="s">
        <v>29</v>
      </c>
      <c r="AK5" s="1" t="s">
        <v>16</v>
      </c>
      <c r="AL5" s="7">
        <v>-657.14</v>
      </c>
      <c r="AM5" s="7">
        <v>0</v>
      </c>
      <c r="AN5" s="7">
        <v>0</v>
      </c>
      <c r="AO5" s="7">
        <v>0</v>
      </c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13</v>
      </c>
      <c r="B6" s="6">
        <v>3</v>
      </c>
      <c r="C6" s="1" t="s">
        <v>30</v>
      </c>
      <c r="D6" s="1" t="s">
        <v>15</v>
      </c>
      <c r="E6" s="6">
        <v>1481</v>
      </c>
      <c r="F6" s="7">
        <v>0</v>
      </c>
      <c r="G6" s="7">
        <v>1481</v>
      </c>
      <c r="H6" s="7">
        <v>-454</v>
      </c>
      <c r="I6" s="7">
        <v>1027</v>
      </c>
      <c r="J6" s="7">
        <v>0</v>
      </c>
      <c r="K6" s="7">
        <v>1027</v>
      </c>
      <c r="L6" s="7">
        <v>0</v>
      </c>
      <c r="M6" s="7">
        <v>1027</v>
      </c>
      <c r="N6" s="2"/>
      <c r="O6" s="2"/>
      <c r="P6" s="2"/>
      <c r="Q6" s="2"/>
      <c r="R6" s="1" t="s">
        <v>13</v>
      </c>
      <c r="S6" s="6">
        <v>3</v>
      </c>
      <c r="T6" s="1" t="s">
        <v>30</v>
      </c>
      <c r="U6" s="1" t="s">
        <v>15</v>
      </c>
      <c r="V6" s="7">
        <v>0</v>
      </c>
      <c r="W6" s="7">
        <v>1027</v>
      </c>
      <c r="X6" s="7">
        <v>0</v>
      </c>
      <c r="Y6" s="7">
        <v>1027</v>
      </c>
      <c r="Z6" s="7">
        <v>0</v>
      </c>
      <c r="AA6" s="7">
        <v>1027</v>
      </c>
      <c r="AB6" s="7">
        <v>0</v>
      </c>
      <c r="AC6" s="7">
        <v>1027</v>
      </c>
      <c r="AD6" s="2"/>
      <c r="AE6" s="2"/>
      <c r="AF6" s="2"/>
      <c r="AG6" s="2"/>
      <c r="AH6" s="1" t="s">
        <v>13</v>
      </c>
      <c r="AI6" s="6">
        <v>3</v>
      </c>
      <c r="AJ6" s="1" t="s">
        <v>30</v>
      </c>
      <c r="AK6" s="1" t="s">
        <v>15</v>
      </c>
      <c r="AL6" s="7">
        <v>0</v>
      </c>
      <c r="AM6" s="7">
        <v>1027</v>
      </c>
      <c r="AN6" s="7">
        <v>0</v>
      </c>
      <c r="AO6" s="7">
        <v>1027</v>
      </c>
      <c r="AP6" s="7"/>
      <c r="AQ6" s="7"/>
      <c r="AR6" s="7"/>
      <c r="AS6" s="7"/>
      <c r="AT6" s="2"/>
      <c r="AU6" s="2"/>
      <c r="AV6" s="2"/>
      <c r="AW6" s="2"/>
    </row>
    <row r="7" spans="1:49" x14ac:dyDescent="0.25">
      <c r="B7" s="6">
        <v>4</v>
      </c>
      <c r="C7" s="1" t="s">
        <v>31</v>
      </c>
      <c r="D7" s="1" t="s">
        <v>15</v>
      </c>
      <c r="E7" s="6">
        <v>223</v>
      </c>
      <c r="F7" s="7">
        <v>10.56</v>
      </c>
      <c r="G7" s="7">
        <v>233.56</v>
      </c>
      <c r="H7" s="7">
        <v>73.78</v>
      </c>
      <c r="I7" s="7">
        <v>307.33999999999997</v>
      </c>
      <c r="J7" s="7">
        <v>11.88</v>
      </c>
      <c r="K7" s="7">
        <v>319.22000000000003</v>
      </c>
      <c r="L7" s="7">
        <v>5.68</v>
      </c>
      <c r="M7" s="7">
        <v>324.89999999999998</v>
      </c>
      <c r="N7" s="2"/>
      <c r="O7" s="2"/>
      <c r="P7" s="2"/>
      <c r="Q7" s="2"/>
      <c r="S7" s="6">
        <v>4</v>
      </c>
      <c r="T7" s="1" t="s">
        <v>31</v>
      </c>
      <c r="U7" s="1" t="s">
        <v>15</v>
      </c>
      <c r="V7" s="7">
        <v>26.16</v>
      </c>
      <c r="W7" s="7">
        <v>351.06</v>
      </c>
      <c r="X7" s="7">
        <v>-351.06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2"/>
      <c r="AE7" s="2"/>
      <c r="AF7" s="2"/>
      <c r="AG7" s="2"/>
      <c r="AI7" s="6">
        <v>4</v>
      </c>
      <c r="AJ7" s="1" t="s">
        <v>31</v>
      </c>
      <c r="AK7" s="1" t="s">
        <v>15</v>
      </c>
      <c r="AL7" s="7">
        <v>0</v>
      </c>
      <c r="AM7" s="7">
        <v>0</v>
      </c>
      <c r="AN7" s="7">
        <v>0</v>
      </c>
      <c r="AO7" s="7">
        <v>0</v>
      </c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9</v>
      </c>
      <c r="B8" s="6">
        <v>5</v>
      </c>
      <c r="C8" s="1" t="s">
        <v>32</v>
      </c>
      <c r="D8" s="1" t="s">
        <v>42</v>
      </c>
      <c r="E8" s="6">
        <v>1812</v>
      </c>
      <c r="F8" s="7">
        <v>-785</v>
      </c>
      <c r="G8" s="7">
        <v>1027</v>
      </c>
      <c r="H8" s="7">
        <v>0</v>
      </c>
      <c r="I8" s="7">
        <v>1027</v>
      </c>
      <c r="J8" s="7">
        <v>0</v>
      </c>
      <c r="K8" s="7">
        <v>1027</v>
      </c>
      <c r="L8" s="7">
        <v>0</v>
      </c>
      <c r="M8" s="7">
        <v>1027</v>
      </c>
      <c r="N8" s="2"/>
      <c r="O8" s="2"/>
      <c r="P8" s="2"/>
      <c r="Q8" s="2"/>
      <c r="R8" s="1" t="s">
        <v>9</v>
      </c>
      <c r="S8" s="6">
        <v>5</v>
      </c>
      <c r="T8" s="1" t="s">
        <v>32</v>
      </c>
      <c r="U8" s="1" t="s">
        <v>42</v>
      </c>
      <c r="V8" s="7">
        <v>0</v>
      </c>
      <c r="W8" s="7">
        <v>1027</v>
      </c>
      <c r="X8" s="7">
        <v>0</v>
      </c>
      <c r="Y8" s="7">
        <v>1027</v>
      </c>
      <c r="Z8" s="7">
        <v>0</v>
      </c>
      <c r="AA8" s="7">
        <v>1027</v>
      </c>
      <c r="AB8" s="7">
        <v>0</v>
      </c>
      <c r="AC8" s="7">
        <v>1027</v>
      </c>
      <c r="AD8" s="2"/>
      <c r="AE8" s="2"/>
      <c r="AF8" s="2"/>
      <c r="AG8" s="2"/>
      <c r="AH8" s="1" t="s">
        <v>9</v>
      </c>
      <c r="AI8" s="6">
        <v>5</v>
      </c>
      <c r="AJ8" s="1" t="s">
        <v>32</v>
      </c>
      <c r="AK8" s="1" t="s">
        <v>42</v>
      </c>
      <c r="AL8" s="7">
        <v>0</v>
      </c>
      <c r="AM8" s="7">
        <v>1027</v>
      </c>
      <c r="AN8" s="7">
        <v>0</v>
      </c>
      <c r="AO8" s="7">
        <v>1027</v>
      </c>
      <c r="AP8" s="7"/>
      <c r="AQ8" s="7"/>
      <c r="AR8" s="7"/>
      <c r="AS8" s="7"/>
      <c r="AT8" s="2"/>
      <c r="AU8" s="2"/>
      <c r="AV8" s="2"/>
      <c r="AW8" s="2"/>
    </row>
    <row r="9" spans="1:49" x14ac:dyDescent="0.25">
      <c r="B9" s="6">
        <v>6</v>
      </c>
      <c r="C9" s="1" t="s">
        <v>33</v>
      </c>
      <c r="D9" s="1" t="s">
        <v>17</v>
      </c>
      <c r="E9" s="6">
        <v>523</v>
      </c>
      <c r="F9" s="7">
        <v>10.119999999999999</v>
      </c>
      <c r="G9" s="7">
        <v>533.12</v>
      </c>
      <c r="H9" s="7">
        <v>37.4</v>
      </c>
      <c r="I9" s="7">
        <v>570.52</v>
      </c>
      <c r="J9" s="7">
        <v>5</v>
      </c>
      <c r="K9" s="7">
        <v>575.52</v>
      </c>
      <c r="L9" s="7">
        <v>11.46</v>
      </c>
      <c r="M9" s="7">
        <v>586.98</v>
      </c>
      <c r="N9" s="2"/>
      <c r="O9" s="2"/>
      <c r="P9" s="2"/>
      <c r="Q9" s="2"/>
      <c r="S9" s="6">
        <v>6</v>
      </c>
      <c r="T9" s="1" t="s">
        <v>33</v>
      </c>
      <c r="U9" s="1" t="s">
        <v>17</v>
      </c>
      <c r="V9" s="7">
        <v>30.82</v>
      </c>
      <c r="W9" s="7">
        <v>617.79999999999995</v>
      </c>
      <c r="X9" s="7">
        <v>33.54</v>
      </c>
      <c r="Y9" s="7">
        <v>651.34</v>
      </c>
      <c r="Z9" s="7">
        <v>112.94</v>
      </c>
      <c r="AA9" s="7">
        <v>764.28</v>
      </c>
      <c r="AB9" s="7">
        <v>3</v>
      </c>
      <c r="AC9" s="7">
        <v>767.28</v>
      </c>
      <c r="AD9" s="2"/>
      <c r="AE9" s="2"/>
      <c r="AF9" s="2"/>
      <c r="AG9" s="2"/>
      <c r="AI9" s="6">
        <v>6</v>
      </c>
      <c r="AJ9" s="1" t="s">
        <v>33</v>
      </c>
      <c r="AK9" s="1" t="s">
        <v>17</v>
      </c>
      <c r="AL9" s="7">
        <v>27.38</v>
      </c>
      <c r="AM9" s="7">
        <v>794.66</v>
      </c>
      <c r="AN9" s="7">
        <v>7</v>
      </c>
      <c r="AO9" s="7">
        <v>801.66</v>
      </c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12</v>
      </c>
      <c r="B10" s="6">
        <v>7</v>
      </c>
      <c r="C10" s="1" t="s">
        <v>34</v>
      </c>
      <c r="D10" s="1" t="s">
        <v>16</v>
      </c>
      <c r="E10" s="6">
        <v>414</v>
      </c>
      <c r="F10" s="7">
        <v>20.68</v>
      </c>
      <c r="G10" s="7">
        <v>434.68</v>
      </c>
      <c r="H10" s="7">
        <v>44.88</v>
      </c>
      <c r="I10" s="7">
        <v>479.56</v>
      </c>
      <c r="J10" s="7">
        <v>4.76</v>
      </c>
      <c r="K10" s="7">
        <v>484.32</v>
      </c>
      <c r="L10" s="7">
        <v>63</v>
      </c>
      <c r="M10" s="7">
        <v>547.32000000000005</v>
      </c>
      <c r="N10" s="2"/>
      <c r="O10" s="2"/>
      <c r="P10" s="2"/>
      <c r="Q10" s="2"/>
      <c r="R10" s="1" t="s">
        <v>12</v>
      </c>
      <c r="S10" s="6">
        <v>7</v>
      </c>
      <c r="T10" s="1" t="s">
        <v>34</v>
      </c>
      <c r="U10" s="1" t="s">
        <v>16</v>
      </c>
      <c r="V10" s="7">
        <v>39.26</v>
      </c>
      <c r="W10" s="7">
        <v>586.58000000000004</v>
      </c>
      <c r="X10" s="7">
        <v>73.28</v>
      </c>
      <c r="Y10" s="7">
        <v>659.86</v>
      </c>
      <c r="Z10" s="7">
        <v>24.14</v>
      </c>
      <c r="AA10" s="7">
        <v>684</v>
      </c>
      <c r="AB10" s="7">
        <v>3</v>
      </c>
      <c r="AC10" s="7">
        <v>687</v>
      </c>
      <c r="AD10" s="2"/>
      <c r="AE10" s="2"/>
      <c r="AF10" s="2"/>
      <c r="AG10" s="2"/>
      <c r="AH10" s="1" t="s">
        <v>12</v>
      </c>
      <c r="AI10" s="6">
        <v>7</v>
      </c>
      <c r="AJ10" s="1" t="s">
        <v>34</v>
      </c>
      <c r="AK10" s="1" t="s">
        <v>16</v>
      </c>
      <c r="AL10" s="7">
        <v>413</v>
      </c>
      <c r="AM10" s="7">
        <v>1100</v>
      </c>
      <c r="AN10" s="7">
        <v>-73</v>
      </c>
      <c r="AO10" s="7">
        <v>1027</v>
      </c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27</v>
      </c>
      <c r="B11" s="6">
        <v>8</v>
      </c>
      <c r="C11" s="1" t="s">
        <v>35</v>
      </c>
      <c r="D11" s="1" t="s">
        <v>15</v>
      </c>
      <c r="E11" s="6">
        <v>503</v>
      </c>
      <c r="F11" s="7">
        <v>29.48</v>
      </c>
      <c r="G11" s="7">
        <v>532.48</v>
      </c>
      <c r="H11" s="7">
        <v>82.96</v>
      </c>
      <c r="I11" s="7">
        <v>615.44000000000005</v>
      </c>
      <c r="J11" s="7">
        <v>4</v>
      </c>
      <c r="K11" s="7">
        <v>619.44000000000005</v>
      </c>
      <c r="L11" s="7">
        <v>8.34</v>
      </c>
      <c r="M11" s="7">
        <v>627.78</v>
      </c>
      <c r="N11" s="2"/>
      <c r="O11" s="2"/>
      <c r="P11" s="2"/>
      <c r="Q11" s="2"/>
      <c r="R11" s="1" t="s">
        <v>27</v>
      </c>
      <c r="S11" s="6">
        <v>8</v>
      </c>
      <c r="T11" s="1" t="s">
        <v>35</v>
      </c>
      <c r="U11" s="1" t="s">
        <v>15</v>
      </c>
      <c r="V11" s="7">
        <v>32.24</v>
      </c>
      <c r="W11" s="7">
        <v>660.02</v>
      </c>
      <c r="X11" s="7">
        <v>80.040000000000006</v>
      </c>
      <c r="Y11" s="7">
        <v>740.06</v>
      </c>
      <c r="Z11" s="7">
        <v>72.08</v>
      </c>
      <c r="AA11" s="7">
        <v>812.14</v>
      </c>
      <c r="AB11" s="7">
        <v>4</v>
      </c>
      <c r="AC11" s="7">
        <v>816.14</v>
      </c>
      <c r="AD11" s="2"/>
      <c r="AE11" s="2"/>
      <c r="AF11" s="2"/>
      <c r="AG11" s="2"/>
      <c r="AH11" s="1" t="s">
        <v>27</v>
      </c>
      <c r="AI11" s="6">
        <v>8</v>
      </c>
      <c r="AJ11" s="1" t="s">
        <v>35</v>
      </c>
      <c r="AK11" s="1" t="s">
        <v>15</v>
      </c>
      <c r="AL11" s="7">
        <v>28.04</v>
      </c>
      <c r="AM11" s="7">
        <v>844.18</v>
      </c>
      <c r="AN11" s="7">
        <v>10</v>
      </c>
      <c r="AO11" s="7">
        <v>854.18</v>
      </c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A12" s="1" t="s">
        <v>14</v>
      </c>
      <c r="B12" s="6">
        <v>9</v>
      </c>
      <c r="C12" s="1" t="s">
        <v>36</v>
      </c>
      <c r="D12" s="1" t="s">
        <v>42</v>
      </c>
      <c r="E12" s="6">
        <v>529</v>
      </c>
      <c r="F12" s="7">
        <v>374.88</v>
      </c>
      <c r="G12" s="7">
        <v>903.88</v>
      </c>
      <c r="H12" s="7">
        <v>76.84</v>
      </c>
      <c r="I12" s="7">
        <v>980.72</v>
      </c>
      <c r="J12" s="7">
        <v>16.440000000000001</v>
      </c>
      <c r="K12" s="7">
        <v>997.16</v>
      </c>
      <c r="L12" s="7">
        <v>22.36</v>
      </c>
      <c r="M12" s="7">
        <v>1019.52</v>
      </c>
      <c r="N12" s="2"/>
      <c r="O12" s="2"/>
      <c r="P12" s="2"/>
      <c r="Q12" s="2"/>
      <c r="R12" s="1" t="s">
        <v>14</v>
      </c>
      <c r="S12" s="6">
        <v>9</v>
      </c>
      <c r="T12" s="1" t="s">
        <v>36</v>
      </c>
      <c r="U12" s="1" t="s">
        <v>42</v>
      </c>
      <c r="V12" s="7">
        <v>34</v>
      </c>
      <c r="W12" s="7">
        <v>1053.52</v>
      </c>
      <c r="X12" s="7">
        <v>0</v>
      </c>
      <c r="Y12" s="7">
        <v>1053.52</v>
      </c>
      <c r="Z12" s="7">
        <v>0</v>
      </c>
      <c r="AA12" s="7">
        <v>1053.52</v>
      </c>
      <c r="AB12" s="11">
        <v>-26.52</v>
      </c>
      <c r="AC12" s="7">
        <v>1027</v>
      </c>
      <c r="AD12" s="2"/>
      <c r="AE12" s="2"/>
      <c r="AF12" s="2"/>
      <c r="AG12" s="2"/>
      <c r="AH12" s="1" t="s">
        <v>14</v>
      </c>
      <c r="AI12" s="6">
        <v>9</v>
      </c>
      <c r="AJ12" s="1" t="s">
        <v>36</v>
      </c>
      <c r="AK12" s="1" t="s">
        <v>42</v>
      </c>
      <c r="AL12" s="7">
        <v>0</v>
      </c>
      <c r="AM12" s="7">
        <v>1027</v>
      </c>
      <c r="AN12" s="7">
        <v>0</v>
      </c>
      <c r="AO12" s="7">
        <v>1027</v>
      </c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B13" s="6">
        <v>10</v>
      </c>
      <c r="C13" s="1" t="s">
        <v>37</v>
      </c>
      <c r="D13" s="1" t="s">
        <v>16</v>
      </c>
      <c r="E13" s="6">
        <v>173</v>
      </c>
      <c r="F13" s="7">
        <v>7.04</v>
      </c>
      <c r="G13" s="7">
        <v>180.04</v>
      </c>
      <c r="H13" s="7">
        <v>18.36</v>
      </c>
      <c r="I13" s="7">
        <v>198.4</v>
      </c>
      <c r="J13" s="7">
        <v>6.68</v>
      </c>
      <c r="K13" s="7">
        <v>205.08</v>
      </c>
      <c r="L13" s="7">
        <v>-205.08</v>
      </c>
      <c r="M13" s="7">
        <v>0</v>
      </c>
      <c r="N13" s="2"/>
      <c r="O13" s="2"/>
      <c r="P13" s="2"/>
      <c r="Q13" s="2"/>
      <c r="S13" s="6">
        <v>10</v>
      </c>
      <c r="T13" s="1" t="s">
        <v>37</v>
      </c>
      <c r="U13" s="1" t="s">
        <v>16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2"/>
      <c r="AE13" s="2"/>
      <c r="AF13" s="2"/>
      <c r="AG13" s="2"/>
      <c r="AI13" s="6">
        <v>10</v>
      </c>
      <c r="AJ13" s="1" t="s">
        <v>37</v>
      </c>
      <c r="AK13" s="1" t="s">
        <v>16</v>
      </c>
      <c r="AL13" s="7">
        <v>0</v>
      </c>
      <c r="AM13" s="7">
        <v>0</v>
      </c>
      <c r="AN13" s="7">
        <v>0</v>
      </c>
      <c r="AO13" s="7">
        <v>0</v>
      </c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B14" s="6">
        <v>11</v>
      </c>
      <c r="C14" s="1" t="s">
        <v>38</v>
      </c>
      <c r="D14" s="1" t="s">
        <v>43</v>
      </c>
      <c r="E14" s="6">
        <v>390</v>
      </c>
      <c r="F14" s="7">
        <v>2.2000000000000002</v>
      </c>
      <c r="G14" s="7">
        <v>392.2</v>
      </c>
      <c r="H14" s="7">
        <v>16.66</v>
      </c>
      <c r="I14" s="7">
        <v>408.86</v>
      </c>
      <c r="J14" s="7">
        <v>9.6999999999999993</v>
      </c>
      <c r="K14" s="7">
        <v>418.56</v>
      </c>
      <c r="L14" s="7">
        <v>3.88</v>
      </c>
      <c r="M14" s="7">
        <v>422.44</v>
      </c>
      <c r="N14" s="2"/>
      <c r="O14" s="2"/>
      <c r="P14" s="2"/>
      <c r="Q14" s="2"/>
      <c r="S14" s="6">
        <v>11</v>
      </c>
      <c r="T14" s="1" t="s">
        <v>38</v>
      </c>
      <c r="U14" s="1" t="s">
        <v>43</v>
      </c>
      <c r="V14" s="7">
        <v>27.34</v>
      </c>
      <c r="W14" s="7">
        <v>449.78</v>
      </c>
      <c r="X14" s="7">
        <v>23.04</v>
      </c>
      <c r="Y14" s="7">
        <v>472.82</v>
      </c>
      <c r="Z14" s="7">
        <v>-472.82</v>
      </c>
      <c r="AA14" s="7">
        <v>0</v>
      </c>
      <c r="AB14" s="7">
        <v>0</v>
      </c>
      <c r="AC14" s="7">
        <v>0</v>
      </c>
      <c r="AD14" s="2"/>
      <c r="AE14" s="2"/>
      <c r="AF14" s="2"/>
      <c r="AG14" s="2"/>
      <c r="AI14" s="6">
        <v>11</v>
      </c>
      <c r="AJ14" s="1" t="s">
        <v>38</v>
      </c>
      <c r="AK14" s="1" t="s">
        <v>43</v>
      </c>
      <c r="AL14" s="7">
        <v>0</v>
      </c>
      <c r="AM14" s="7">
        <v>0</v>
      </c>
      <c r="AN14" s="7">
        <v>0</v>
      </c>
      <c r="AO14" s="7">
        <v>0</v>
      </c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B15" s="6">
        <v>12</v>
      </c>
      <c r="C15" s="1" t="s">
        <v>39</v>
      </c>
      <c r="D15" s="1" t="s">
        <v>26</v>
      </c>
      <c r="E15" s="6">
        <v>235</v>
      </c>
      <c r="F15" s="7">
        <v>6.16</v>
      </c>
      <c r="G15" s="7">
        <v>241.16</v>
      </c>
      <c r="H15" s="7">
        <v>17</v>
      </c>
      <c r="I15" s="7">
        <v>258.16000000000003</v>
      </c>
      <c r="J15" s="7">
        <v>14.44</v>
      </c>
      <c r="K15" s="7">
        <v>272.60000000000002</v>
      </c>
      <c r="L15" s="7">
        <v>12.34</v>
      </c>
      <c r="M15" s="7">
        <v>284.94</v>
      </c>
      <c r="N15" s="2"/>
      <c r="O15" s="2"/>
      <c r="P15" s="2"/>
      <c r="Q15" s="2"/>
      <c r="S15" s="6">
        <v>12</v>
      </c>
      <c r="T15" s="1" t="s">
        <v>39</v>
      </c>
      <c r="U15" s="1" t="s">
        <v>26</v>
      </c>
      <c r="V15" s="11">
        <v>-284.94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2"/>
      <c r="AE15" s="2"/>
      <c r="AF15" s="2"/>
      <c r="AG15" s="2"/>
      <c r="AI15" s="6">
        <v>12</v>
      </c>
      <c r="AJ15" s="1" t="s">
        <v>39</v>
      </c>
      <c r="AK15" s="1" t="s">
        <v>26</v>
      </c>
      <c r="AL15" s="7">
        <v>0</v>
      </c>
      <c r="AM15" s="7">
        <v>0</v>
      </c>
      <c r="AN15" s="7">
        <v>0</v>
      </c>
      <c r="AO15" s="7">
        <v>0</v>
      </c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B16" s="6">
        <v>13</v>
      </c>
      <c r="C16" s="1" t="s">
        <v>40</v>
      </c>
      <c r="D16" s="1" t="s">
        <v>44</v>
      </c>
      <c r="E16" s="6">
        <v>101</v>
      </c>
      <c r="F16" s="7">
        <v>6.6</v>
      </c>
      <c r="G16" s="7">
        <v>107.6</v>
      </c>
      <c r="H16" s="7">
        <v>5.78</v>
      </c>
      <c r="I16" s="7">
        <v>113.38</v>
      </c>
      <c r="J16" s="7">
        <v>-113.38</v>
      </c>
      <c r="K16" s="7">
        <v>0</v>
      </c>
      <c r="L16" s="7">
        <v>0</v>
      </c>
      <c r="M16" s="7">
        <v>0</v>
      </c>
      <c r="N16" s="2"/>
      <c r="O16" s="2"/>
      <c r="P16" s="2"/>
      <c r="Q16" s="2"/>
      <c r="S16" s="6">
        <v>13</v>
      </c>
      <c r="T16" s="1" t="s">
        <v>40</v>
      </c>
      <c r="U16" s="1" t="s">
        <v>44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2"/>
      <c r="AE16" s="2"/>
      <c r="AF16" s="2"/>
      <c r="AG16" s="2"/>
      <c r="AI16" s="6">
        <v>13</v>
      </c>
      <c r="AJ16" s="1" t="s">
        <v>40</v>
      </c>
      <c r="AK16" s="1" t="s">
        <v>44</v>
      </c>
      <c r="AL16" s="7">
        <v>0</v>
      </c>
      <c r="AM16" s="7">
        <v>0</v>
      </c>
      <c r="AN16" s="7">
        <v>0</v>
      </c>
      <c r="AO16" s="7">
        <v>0</v>
      </c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A17" s="1" t="s">
        <v>10</v>
      </c>
      <c r="B17" s="6">
        <v>14</v>
      </c>
      <c r="C17" s="1" t="s">
        <v>41</v>
      </c>
      <c r="D17" s="1" t="s">
        <v>42</v>
      </c>
      <c r="E17" s="6">
        <v>762</v>
      </c>
      <c r="F17" s="7">
        <v>286.88</v>
      </c>
      <c r="G17" s="7">
        <v>1048.8800000000001</v>
      </c>
      <c r="H17" s="7">
        <v>0</v>
      </c>
      <c r="I17" s="7">
        <v>1048.8800000000001</v>
      </c>
      <c r="J17" s="7">
        <v>0</v>
      </c>
      <c r="K17" s="7">
        <v>1048.8800000000001</v>
      </c>
      <c r="L17" s="7">
        <v>0</v>
      </c>
      <c r="M17" s="7">
        <v>1048.8800000000001</v>
      </c>
      <c r="N17" s="2"/>
      <c r="O17" s="2"/>
      <c r="P17" s="2"/>
      <c r="Q17" s="2"/>
      <c r="R17" s="1" t="s">
        <v>10</v>
      </c>
      <c r="S17" s="6">
        <v>14</v>
      </c>
      <c r="T17" s="1" t="s">
        <v>41</v>
      </c>
      <c r="U17" s="1" t="s">
        <v>42</v>
      </c>
      <c r="V17" s="7">
        <v>0</v>
      </c>
      <c r="W17" s="7">
        <v>1048.8800000000001</v>
      </c>
      <c r="X17" s="7">
        <v>0</v>
      </c>
      <c r="Y17" s="7">
        <v>1048.8800000000001</v>
      </c>
      <c r="Z17" s="7">
        <v>0</v>
      </c>
      <c r="AA17" s="7">
        <v>1048.8800000000001</v>
      </c>
      <c r="AB17" s="7">
        <v>0</v>
      </c>
      <c r="AC17" s="7">
        <v>1048.8800000000001</v>
      </c>
      <c r="AD17" s="2"/>
      <c r="AE17" s="2"/>
      <c r="AF17" s="2"/>
      <c r="AG17" s="2"/>
      <c r="AH17" s="1" t="s">
        <v>10</v>
      </c>
      <c r="AI17" s="6">
        <v>14</v>
      </c>
      <c r="AJ17" s="1" t="s">
        <v>41</v>
      </c>
      <c r="AK17" s="1" t="s">
        <v>42</v>
      </c>
      <c r="AL17" s="7">
        <v>0</v>
      </c>
      <c r="AM17" s="7">
        <v>1048.8800000000001</v>
      </c>
      <c r="AN17" s="7">
        <v>0</v>
      </c>
      <c r="AO17" s="7">
        <v>1048.8800000000001</v>
      </c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>
        <v>0</v>
      </c>
      <c r="F20" s="7">
        <v>4.88</v>
      </c>
      <c r="G20" s="7">
        <v>4.88</v>
      </c>
      <c r="H20" s="7">
        <v>12.34</v>
      </c>
      <c r="I20" s="7">
        <v>17.22</v>
      </c>
      <c r="J20" s="7">
        <v>23.8</v>
      </c>
      <c r="K20" s="7">
        <v>41.02</v>
      </c>
      <c r="L20" s="7">
        <v>22.08</v>
      </c>
      <c r="M20" s="7">
        <v>63.1</v>
      </c>
      <c r="N20" s="2"/>
      <c r="O20" s="2"/>
      <c r="P20" s="2"/>
      <c r="Q20" s="2"/>
      <c r="U20" s="1" t="s">
        <v>7</v>
      </c>
      <c r="V20" s="7">
        <v>41.74</v>
      </c>
      <c r="W20" s="7">
        <v>104.84</v>
      </c>
      <c r="X20" s="7">
        <v>73.739999999999995</v>
      </c>
      <c r="Y20" s="7">
        <v>178.58</v>
      </c>
      <c r="Z20" s="7">
        <v>111.36</v>
      </c>
      <c r="AA20" s="7">
        <v>289.94</v>
      </c>
      <c r="AB20" s="7">
        <v>11.52</v>
      </c>
      <c r="AC20" s="7">
        <v>301.45999999999998</v>
      </c>
      <c r="AD20" s="2"/>
      <c r="AE20" s="2"/>
      <c r="AF20" s="2"/>
      <c r="AG20" s="2"/>
      <c r="AK20" s="1" t="s">
        <v>7</v>
      </c>
      <c r="AL20" s="7">
        <v>147.56</v>
      </c>
      <c r="AM20" s="7">
        <v>449.02</v>
      </c>
      <c r="AN20" s="7">
        <v>45</v>
      </c>
      <c r="AO20" s="7">
        <v>494.02</v>
      </c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8215</v>
      </c>
      <c r="F22" s="6">
        <v>0</v>
      </c>
      <c r="G22" s="6">
        <v>8215</v>
      </c>
      <c r="H22" s="6">
        <v>0</v>
      </c>
      <c r="I22" s="6">
        <v>8215</v>
      </c>
      <c r="J22" s="6">
        <v>0</v>
      </c>
      <c r="K22" s="6">
        <v>8215</v>
      </c>
      <c r="L22" s="6">
        <v>0</v>
      </c>
      <c r="M22" s="6">
        <v>8215</v>
      </c>
      <c r="N22" s="2"/>
      <c r="O22" s="2"/>
      <c r="P22" s="2"/>
      <c r="Q22" s="2"/>
      <c r="U22" s="1" t="s">
        <v>8</v>
      </c>
      <c r="V22" s="6">
        <v>0</v>
      </c>
      <c r="W22" s="6">
        <v>8215</v>
      </c>
      <c r="X22" s="6">
        <v>0</v>
      </c>
      <c r="Y22" s="6">
        <v>8215</v>
      </c>
      <c r="Z22" s="6">
        <v>0</v>
      </c>
      <c r="AA22" s="6">
        <v>8215</v>
      </c>
      <c r="AB22" s="6">
        <v>0</v>
      </c>
      <c r="AC22" s="6">
        <v>8215</v>
      </c>
      <c r="AD22" s="2"/>
      <c r="AE22" s="2"/>
      <c r="AF22" s="2"/>
      <c r="AG22" s="2"/>
      <c r="AK22" s="1" t="s">
        <v>8</v>
      </c>
      <c r="AL22" s="6">
        <v>0</v>
      </c>
      <c r="AM22" s="6">
        <v>8215</v>
      </c>
      <c r="AN22" s="6">
        <v>0</v>
      </c>
      <c r="AO22" s="6">
        <v>8215</v>
      </c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A24" s="1" t="s">
        <v>68</v>
      </c>
      <c r="E24" s="2"/>
      <c r="F24" s="2"/>
      <c r="G24" s="2"/>
      <c r="H24" s="2"/>
      <c r="I24" s="2"/>
      <c r="J24" s="2"/>
      <c r="K24" s="2"/>
      <c r="L24" s="2"/>
      <c r="M24" s="2"/>
      <c r="V24" s="2">
        <f>W4-V4-M4</f>
        <v>0</v>
      </c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A25" s="1" t="s">
        <v>69</v>
      </c>
      <c r="E25" s="2"/>
      <c r="F25" s="2"/>
      <c r="G25" s="2"/>
      <c r="H25" s="2"/>
      <c r="I25" s="2"/>
      <c r="J25" s="2"/>
      <c r="K25" s="2"/>
      <c r="L25" s="2"/>
      <c r="M25" s="2"/>
      <c r="V25" s="2">
        <f>W5-V5-M5</f>
        <v>0</v>
      </c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25</v>
      </c>
      <c r="C27" s="4" t="s">
        <v>54</v>
      </c>
      <c r="D27" s="4" t="s">
        <v>18</v>
      </c>
      <c r="E27" s="9">
        <v>17062</v>
      </c>
      <c r="V27" s="2">
        <f>W6-V6-M6</f>
        <v>0</v>
      </c>
    </row>
    <row r="28" spans="1:49" x14ac:dyDescent="0.25">
      <c r="A28" s="8">
        <v>40668</v>
      </c>
      <c r="B28" s="1" t="s">
        <v>25</v>
      </c>
      <c r="C28" s="4" t="s">
        <v>54</v>
      </c>
      <c r="D28" s="4" t="s">
        <v>19</v>
      </c>
      <c r="E28" s="6">
        <v>8322</v>
      </c>
      <c r="V28" s="2">
        <f>W7-V7-M7</f>
        <v>0</v>
      </c>
    </row>
    <row r="29" spans="1:49" x14ac:dyDescent="0.25">
      <c r="A29" s="8">
        <v>40668</v>
      </c>
      <c r="B29" s="1" t="s">
        <v>25</v>
      </c>
      <c r="C29" s="4" t="s">
        <v>54</v>
      </c>
      <c r="D29" s="4" t="s">
        <v>20</v>
      </c>
      <c r="E29" s="6">
        <v>7</v>
      </c>
      <c r="V29" s="2">
        <f>W8-V8-M8</f>
        <v>0</v>
      </c>
    </row>
    <row r="30" spans="1:49" x14ac:dyDescent="0.25">
      <c r="A30" s="8">
        <v>40668</v>
      </c>
      <c r="B30" s="1" t="s">
        <v>25</v>
      </c>
      <c r="C30" s="4" t="s">
        <v>54</v>
      </c>
      <c r="D30" s="4" t="s">
        <v>21</v>
      </c>
      <c r="E30" s="6">
        <v>8215</v>
      </c>
      <c r="V30" s="2">
        <f>W9-V9-M9</f>
        <v>0</v>
      </c>
    </row>
    <row r="31" spans="1:49" x14ac:dyDescent="0.25">
      <c r="A31" s="8">
        <v>40668</v>
      </c>
      <c r="B31" s="1" t="s">
        <v>25</v>
      </c>
      <c r="C31" s="4" t="s">
        <v>54</v>
      </c>
      <c r="D31" s="4" t="s">
        <v>22</v>
      </c>
      <c r="E31" s="6">
        <v>107</v>
      </c>
      <c r="V31" s="2">
        <f>W10-V10-M10</f>
        <v>0</v>
      </c>
    </row>
    <row r="32" spans="1:49" x14ac:dyDescent="0.25">
      <c r="A32" s="8">
        <v>40668</v>
      </c>
      <c r="B32" s="1" t="s">
        <v>25</v>
      </c>
      <c r="C32" s="4" t="s">
        <v>54</v>
      </c>
      <c r="D32" s="4" t="s">
        <v>23</v>
      </c>
      <c r="E32" s="10">
        <v>0.48780000000000001</v>
      </c>
      <c r="V32" s="2">
        <f>W11-V11-M11</f>
        <v>0</v>
      </c>
    </row>
    <row r="33" spans="1:22" x14ac:dyDescent="0.25">
      <c r="A33" s="8">
        <v>40668</v>
      </c>
      <c r="B33" s="1" t="s">
        <v>25</v>
      </c>
      <c r="C33" s="4" t="s">
        <v>54</v>
      </c>
      <c r="D33" s="4" t="s">
        <v>24</v>
      </c>
      <c r="E33" s="6">
        <v>1027</v>
      </c>
      <c r="V33" s="2">
        <f>W12-V12-M12</f>
        <v>0</v>
      </c>
    </row>
    <row r="34" spans="1:22" x14ac:dyDescent="0.25">
      <c r="E34" s="6"/>
      <c r="V34" s="2">
        <f>W13-V13-M13</f>
        <v>0</v>
      </c>
    </row>
    <row r="35" spans="1:22" x14ac:dyDescent="0.25">
      <c r="V35" s="2">
        <f>W14-V14-M14</f>
        <v>0</v>
      </c>
    </row>
    <row r="36" spans="1:22" x14ac:dyDescent="0.25">
      <c r="V36" s="2">
        <f>W15-V15-M15</f>
        <v>0</v>
      </c>
    </row>
    <row r="37" spans="1:22" x14ac:dyDescent="0.25">
      <c r="V37" s="2">
        <f>W16-V16-M16</f>
        <v>0</v>
      </c>
    </row>
    <row r="38" spans="1:22" x14ac:dyDescent="0.25">
      <c r="V38" s="2">
        <f>W17-V17-M17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2013-06-02T12:11:35Z</dcterms:modified>
</cp:coreProperties>
</file>