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5" i="1" l="1"/>
  <c r="O5" i="1"/>
  <c r="P5" i="1"/>
  <c r="Q5" i="1"/>
  <c r="N6" i="1"/>
  <c r="O6" i="1"/>
  <c r="P6" i="1"/>
  <c r="Q6" i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Q4" i="1"/>
  <c r="P4" i="1"/>
  <c r="O4" i="1"/>
  <c r="N4" i="1"/>
  <c r="F23" i="1"/>
  <c r="G23" i="1"/>
  <c r="H23" i="1"/>
  <c r="I23" i="1"/>
  <c r="J23" i="1"/>
  <c r="K23" i="1"/>
  <c r="L23" i="1"/>
  <c r="M23" i="1"/>
  <c r="E23" i="1"/>
</calcChain>
</file>

<file path=xl/sharedStrings.xml><?xml version="1.0" encoding="utf-8"?>
<sst xmlns="http://schemas.openxmlformats.org/spreadsheetml/2006/main" count="81" uniqueCount="43">
  <si>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</si>
  <si>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</si>
  <si>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</si>
  <si>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</si>
  <si>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</si>
  <si>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</si>
  <si>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</si>
  <si>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</si>
  <si>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</si>
  <si>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</si>
  <si>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</si>
  <si>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</si>
  <si>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</si>
  <si>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</si>
  <si>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</si>
  <si>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</si>
  <si>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Excluded</t>
  </si>
  <si>
    <t>Elected</t>
  </si>
  <si>
    <t>Archer David Walker</t>
  </si>
  <si>
    <t>Bloomfield B</t>
  </si>
  <si>
    <t xml:space="preserve">Craig Jonathan </t>
  </si>
  <si>
    <t>Crawford Ronnie</t>
  </si>
  <si>
    <t>Doran Brian</t>
  </si>
  <si>
    <t>Drake John</t>
  </si>
  <si>
    <t>Givan Paul</t>
  </si>
  <si>
    <t>Leathem William</t>
  </si>
  <si>
    <t>Mallon Ben</t>
  </si>
  <si>
    <t>McNickle Neil Wilson</t>
  </si>
  <si>
    <t>Quinn Connor</t>
  </si>
  <si>
    <t>Quinn Terry</t>
  </si>
  <si>
    <t>District Electorial Area:  Lisburn town North</t>
  </si>
  <si>
    <t>UUP</t>
  </si>
  <si>
    <t>DUP</t>
  </si>
  <si>
    <t>SDLP</t>
  </si>
  <si>
    <t xml:space="preserve">Stage No.2; Transfer of Givan </t>
  </si>
  <si>
    <t>Stage No.3; Transfer of Craig</t>
  </si>
  <si>
    <t>Stage No.4; Transfer of Doran</t>
  </si>
  <si>
    <t>GP</t>
  </si>
  <si>
    <t>AP</t>
  </si>
  <si>
    <t>UP</t>
  </si>
  <si>
    <t>SF</t>
  </si>
  <si>
    <t>Stage No.5; Exclusion of McNickle</t>
  </si>
  <si>
    <t>District of: Lisburn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</si>
</sst>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3" borderId="0" xfId="0" applyFont="1" applyFill="1"/>
    <xf numFmtId="1" fontId="0" fillId="3" borderId="0" xfId="0" applyNumberFormat="1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>
      <selection activeCell="B27" sqref="B27:B3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7" width="5.28515625" style="2" customWidth="1"/>
    <col min="18" max="19" width="9.140625" style="2"/>
    <col min="20" max="20" width="17.85546875" style="2" bestFit="1" customWidth="1"/>
    <col min="21" max="21" width="24.42578125" style="2" customWidth="1"/>
    <col min="22" max="29" width="10.85546875" style="2" customWidth="1"/>
    <col min="30" max="33" width="5.28515625" style="2" customWidth="1"/>
    <col min="34" max="35" width="9.140625" style="2"/>
    <col min="36" max="36" width="17.7109375" style="2" customWidth="1"/>
    <col min="37" max="37" width="24.42578125" style="2" customWidth="1"/>
    <col min="38" max="45" width="11.5703125" style="2" customWidth="1"/>
    <col min="46" max="49" width="5.28515625" style="2" customWidth="1"/>
    <col min="50" max="16384" width="9.140625" style="2"/>
  </cols>
  <sheetData>
    <row r="1" spans="1:4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34</v>
      </c>
      <c r="G1" s="2" t="s">
        <v>34</v>
      </c>
      <c r="H1" s="2" t="s">
        <v>35</v>
      </c>
      <c r="I1" s="2" t="s">
        <v>35</v>
      </c>
      <c r="J1" s="2" t="s">
        <v>36</v>
      </c>
      <c r="K1" s="2" t="s">
        <v>36</v>
      </c>
      <c r="L1" s="2" t="s">
        <v>41</v>
      </c>
      <c r="M1" s="2" t="s">
        <v>41</v>
      </c>
      <c r="R1" s="17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7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</row>
    <row r="2" spans="1:49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</row>
    <row r="3" spans="1:49" x14ac:dyDescent="0.25">
      <c r="E3" s="4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</row>
    <row r="4" spans="1:49" x14ac:dyDescent="0.25">
      <c r="A4" s="2" t="s">
        <v>16</v>
      </c>
      <c r="B4" s="5">
        <v>1</v>
      </c>
      <c r="C4" s="2" t="s">
        <v>18</v>
      </c>
      <c r="D4" s="2" t="s">
        <v>31</v>
      </c>
      <c r="E4" s="5">
        <v>541</v>
      </c>
      <c r="F4" s="6">
        <v>14.75</v>
      </c>
      <c r="G4" s="6">
        <v>555.75</v>
      </c>
      <c r="H4" s="6">
        <v>15.84</v>
      </c>
      <c r="I4" s="6">
        <v>571.59</v>
      </c>
      <c r="J4" s="6">
        <v>11.52</v>
      </c>
      <c r="K4" s="6">
        <v>583.11</v>
      </c>
      <c r="L4" s="6">
        <v>46.04</v>
      </c>
      <c r="M4" s="6">
        <v>629.15</v>
      </c>
      <c r="N4" s="7">
        <f>SUM(E4:F4)-G4</f>
        <v>0</v>
      </c>
      <c r="O4" s="7">
        <f>SUM(G4:H4)-I4</f>
        <v>0</v>
      </c>
      <c r="P4" s="7">
        <f>SUM(I4:J4)-K4</f>
        <v>0</v>
      </c>
      <c r="Q4" s="7">
        <f>SUM(K4:L4)-M4</f>
        <v>0</v>
      </c>
      <c r="R4" s="12"/>
      <c r="S4" s="18"/>
      <c r="T4" s="12"/>
      <c r="U4" s="12"/>
      <c r="V4" s="19"/>
      <c r="W4" s="19"/>
      <c r="X4" s="19"/>
      <c r="Y4" s="19"/>
      <c r="Z4" s="19"/>
      <c r="AA4" s="19"/>
      <c r="AB4" s="19"/>
      <c r="AC4" s="19"/>
      <c r="AD4" s="13"/>
      <c r="AE4" s="13"/>
      <c r="AF4" s="13"/>
      <c r="AG4" s="13"/>
      <c r="AH4" s="12"/>
      <c r="AI4" s="18"/>
      <c r="AJ4" s="12"/>
      <c r="AK4" s="12"/>
      <c r="AL4" s="19"/>
      <c r="AM4" s="19"/>
      <c r="AN4" s="19"/>
      <c r="AO4" s="19"/>
      <c r="AP4" s="19"/>
      <c r="AQ4" s="19"/>
      <c r="AR4" s="19"/>
      <c r="AS4" s="19"/>
      <c r="AT4" s="13"/>
      <c r="AU4" s="13"/>
      <c r="AV4" s="13"/>
      <c r="AW4" s="13"/>
    </row>
    <row r="5" spans="1:49" x14ac:dyDescent="0.25">
      <c r="A5" s="2" t="s">
        <v>17</v>
      </c>
      <c r="B5" s="5">
        <v>2</v>
      </c>
      <c r="C5" s="2" t="s">
        <v>19</v>
      </c>
      <c r="D5" s="2" t="s">
        <v>31</v>
      </c>
      <c r="E5" s="5">
        <v>622</v>
      </c>
      <c r="F5" s="6">
        <v>8.75</v>
      </c>
      <c r="G5" s="6">
        <v>630.75</v>
      </c>
      <c r="H5" s="6">
        <v>11.52</v>
      </c>
      <c r="I5" s="6">
        <v>642.27</v>
      </c>
      <c r="J5" s="6">
        <v>19.2</v>
      </c>
      <c r="K5" s="6">
        <v>661.47</v>
      </c>
      <c r="L5" s="6">
        <v>20.21</v>
      </c>
      <c r="M5" s="6">
        <v>681.68</v>
      </c>
      <c r="N5" s="7">
        <f t="shared" ref="N5:N22" si="0">SUM(E5:F5)-G5</f>
        <v>0</v>
      </c>
      <c r="O5" s="7">
        <f t="shared" ref="O5:O22" si="1">SUM(G5:H5)-I5</f>
        <v>0</v>
      </c>
      <c r="P5" s="7">
        <f t="shared" ref="P5:P22" si="2">SUM(I5:J5)-K5</f>
        <v>0</v>
      </c>
      <c r="Q5" s="7">
        <f t="shared" ref="Q5:Q22" si="3">SUM(K5:L5)-M5</f>
        <v>0</v>
      </c>
      <c r="R5" s="12"/>
      <c r="S5" s="18"/>
      <c r="T5" s="12"/>
      <c r="U5" s="12"/>
      <c r="V5" s="19"/>
      <c r="W5" s="19"/>
      <c r="X5" s="19"/>
      <c r="Y5" s="19"/>
      <c r="Z5" s="19"/>
      <c r="AA5" s="19"/>
      <c r="AB5" s="19"/>
      <c r="AC5" s="19"/>
      <c r="AD5" s="13"/>
      <c r="AE5" s="13"/>
      <c r="AF5" s="13"/>
      <c r="AG5" s="13"/>
      <c r="AH5" s="12"/>
      <c r="AI5" s="18"/>
      <c r="AJ5" s="12"/>
      <c r="AK5" s="12"/>
      <c r="AL5" s="19"/>
      <c r="AM5" s="19"/>
      <c r="AN5" s="19"/>
      <c r="AO5" s="19"/>
      <c r="AP5" s="19"/>
      <c r="AQ5" s="19"/>
      <c r="AR5" s="19"/>
      <c r="AS5" s="19"/>
      <c r="AT5" s="13"/>
      <c r="AU5" s="13"/>
      <c r="AV5" s="13"/>
      <c r="AW5" s="13"/>
    </row>
    <row r="6" spans="1:49" x14ac:dyDescent="0.25">
      <c r="A6" s="2" t="s">
        <v>17</v>
      </c>
      <c r="B6" s="5">
        <v>3</v>
      </c>
      <c r="C6" s="2" t="s">
        <v>20</v>
      </c>
      <c r="D6" s="2" t="s">
        <v>32</v>
      </c>
      <c r="E6" s="5">
        <v>1481</v>
      </c>
      <c r="F6" s="6">
        <v>0</v>
      </c>
      <c r="G6" s="6">
        <v>1481</v>
      </c>
      <c r="H6" s="6">
        <v>-336</v>
      </c>
      <c r="I6" s="6">
        <v>1145</v>
      </c>
      <c r="J6" s="6">
        <v>0</v>
      </c>
      <c r="K6" s="6">
        <v>1145</v>
      </c>
      <c r="L6" s="6">
        <v>0</v>
      </c>
      <c r="M6" s="6">
        <v>1145</v>
      </c>
      <c r="N6" s="7">
        <f t="shared" si="0"/>
        <v>0</v>
      </c>
      <c r="O6" s="7">
        <f t="shared" si="1"/>
        <v>0</v>
      </c>
      <c r="P6" s="7">
        <f t="shared" si="2"/>
        <v>0</v>
      </c>
      <c r="Q6" s="7">
        <f t="shared" si="3"/>
        <v>0</v>
      </c>
      <c r="R6" s="12"/>
      <c r="S6" s="18"/>
      <c r="T6" s="12"/>
      <c r="U6" s="12"/>
      <c r="V6" s="19"/>
      <c r="W6" s="19"/>
      <c r="X6" s="19"/>
      <c r="Y6" s="19"/>
      <c r="Z6" s="19"/>
      <c r="AA6" s="19"/>
      <c r="AB6" s="19"/>
      <c r="AC6" s="19"/>
      <c r="AD6" s="13"/>
      <c r="AE6" s="13"/>
      <c r="AF6" s="13"/>
      <c r="AG6" s="13"/>
      <c r="AH6" s="12"/>
      <c r="AI6" s="18"/>
      <c r="AJ6" s="12"/>
      <c r="AK6" s="12"/>
      <c r="AL6" s="19"/>
      <c r="AM6" s="19"/>
      <c r="AN6" s="19"/>
      <c r="AO6" s="19"/>
      <c r="AP6" s="19"/>
      <c r="AQ6" s="19"/>
      <c r="AR6" s="19"/>
      <c r="AS6" s="19"/>
      <c r="AT6" s="13"/>
      <c r="AU6" s="13"/>
      <c r="AV6" s="13"/>
      <c r="AW6" s="13"/>
    </row>
    <row r="7" spans="1:49" x14ac:dyDescent="0.25">
      <c r="A7" s="2" t="s">
        <v>17</v>
      </c>
      <c r="B7" s="5">
        <v>4</v>
      </c>
      <c r="C7" s="2" t="s">
        <v>21</v>
      </c>
      <c r="D7" s="2" t="s">
        <v>31</v>
      </c>
      <c r="E7" s="5">
        <v>963</v>
      </c>
      <c r="F7" s="6">
        <v>23.25</v>
      </c>
      <c r="G7" s="6">
        <v>986.25</v>
      </c>
      <c r="H7" s="6">
        <v>25.92</v>
      </c>
      <c r="I7" s="6">
        <v>1012.17</v>
      </c>
      <c r="J7" s="6">
        <v>21.6</v>
      </c>
      <c r="K7" s="6">
        <v>1033.77</v>
      </c>
      <c r="L7" s="6">
        <v>85.4</v>
      </c>
      <c r="M7" s="6">
        <v>1119.17</v>
      </c>
      <c r="N7" s="7">
        <f t="shared" si="0"/>
        <v>0</v>
      </c>
      <c r="O7" s="7">
        <f t="shared" si="1"/>
        <v>0</v>
      </c>
      <c r="P7" s="7">
        <f t="shared" si="2"/>
        <v>0</v>
      </c>
      <c r="Q7" s="7">
        <f t="shared" si="3"/>
        <v>0</v>
      </c>
      <c r="R7" s="12"/>
      <c r="S7" s="18"/>
      <c r="T7" s="12"/>
      <c r="U7" s="12"/>
      <c r="V7" s="19"/>
      <c r="W7" s="19"/>
      <c r="X7" s="19"/>
      <c r="Y7" s="19"/>
      <c r="Z7" s="19"/>
      <c r="AA7" s="19"/>
      <c r="AB7" s="19"/>
      <c r="AC7" s="19"/>
      <c r="AD7" s="13"/>
      <c r="AE7" s="13"/>
      <c r="AF7" s="13"/>
      <c r="AG7" s="13"/>
      <c r="AH7" s="12"/>
      <c r="AI7" s="18"/>
      <c r="AJ7" s="12"/>
      <c r="AK7" s="12"/>
      <c r="AL7" s="19"/>
      <c r="AM7" s="19"/>
      <c r="AN7" s="19"/>
      <c r="AO7" s="19"/>
      <c r="AP7" s="19"/>
      <c r="AQ7" s="19"/>
      <c r="AR7" s="19"/>
      <c r="AS7" s="19"/>
      <c r="AT7" s="13"/>
      <c r="AU7" s="13"/>
      <c r="AV7" s="13"/>
      <c r="AW7" s="13"/>
    </row>
    <row r="8" spans="1:49" x14ac:dyDescent="0.25">
      <c r="A8" s="2" t="s">
        <v>17</v>
      </c>
      <c r="B8" s="5">
        <v>5</v>
      </c>
      <c r="C8" s="2" t="s">
        <v>22</v>
      </c>
      <c r="D8" s="2" t="s">
        <v>38</v>
      </c>
      <c r="E8" s="5">
        <v>1285</v>
      </c>
      <c r="F8" s="6">
        <v>0</v>
      </c>
      <c r="G8" s="6">
        <v>1285</v>
      </c>
      <c r="H8" s="6">
        <v>0</v>
      </c>
      <c r="I8" s="6">
        <v>1285</v>
      </c>
      <c r="J8" s="6">
        <v>-140</v>
      </c>
      <c r="K8" s="6">
        <v>1145</v>
      </c>
      <c r="L8" s="6">
        <v>0</v>
      </c>
      <c r="M8" s="6">
        <v>1145</v>
      </c>
      <c r="N8" s="7">
        <f t="shared" si="0"/>
        <v>0</v>
      </c>
      <c r="O8" s="7">
        <f t="shared" si="1"/>
        <v>0</v>
      </c>
      <c r="P8" s="7">
        <f t="shared" si="2"/>
        <v>0</v>
      </c>
      <c r="Q8" s="7">
        <f t="shared" si="3"/>
        <v>0</v>
      </c>
      <c r="R8" s="12"/>
      <c r="S8" s="18"/>
      <c r="T8" s="12"/>
      <c r="U8" s="12"/>
      <c r="V8" s="19"/>
      <c r="W8" s="19"/>
      <c r="X8" s="19"/>
      <c r="Y8" s="19"/>
      <c r="Z8" s="19"/>
      <c r="AA8" s="19"/>
      <c r="AB8" s="19"/>
      <c r="AC8" s="19"/>
      <c r="AD8" s="13"/>
      <c r="AE8" s="13"/>
      <c r="AF8" s="13"/>
      <c r="AG8" s="13"/>
      <c r="AH8" s="12"/>
      <c r="AI8" s="18"/>
      <c r="AJ8" s="12"/>
      <c r="AK8" s="12"/>
      <c r="AL8" s="19"/>
      <c r="AM8" s="19"/>
      <c r="AN8" s="19"/>
      <c r="AO8" s="19"/>
      <c r="AP8" s="19"/>
      <c r="AQ8" s="19"/>
      <c r="AR8" s="19"/>
      <c r="AS8" s="19"/>
      <c r="AT8" s="13"/>
      <c r="AU8" s="13"/>
      <c r="AV8" s="13"/>
      <c r="AW8" s="13"/>
    </row>
    <row r="9" spans="1:49" x14ac:dyDescent="0.25">
      <c r="A9" s="2" t="s">
        <v>17</v>
      </c>
      <c r="B9" s="5">
        <v>6</v>
      </c>
      <c r="C9" s="2" t="s">
        <v>23</v>
      </c>
      <c r="D9" s="2" t="s">
        <v>33</v>
      </c>
      <c r="E9" s="5">
        <v>529</v>
      </c>
      <c r="F9" s="6">
        <v>2</v>
      </c>
      <c r="G9" s="6">
        <v>531</v>
      </c>
      <c r="H9" s="6">
        <v>2.4</v>
      </c>
      <c r="I9" s="6">
        <v>533.4</v>
      </c>
      <c r="J9" s="6">
        <v>33</v>
      </c>
      <c r="K9" s="6">
        <v>566.4</v>
      </c>
      <c r="L9" s="6">
        <v>1.48</v>
      </c>
      <c r="M9" s="6">
        <v>567.88</v>
      </c>
      <c r="N9" s="7">
        <f t="shared" si="0"/>
        <v>0</v>
      </c>
      <c r="O9" s="7">
        <f t="shared" si="1"/>
        <v>0</v>
      </c>
      <c r="P9" s="7">
        <f t="shared" si="2"/>
        <v>0</v>
      </c>
      <c r="Q9" s="7">
        <f t="shared" si="3"/>
        <v>0</v>
      </c>
      <c r="R9" s="12"/>
      <c r="S9" s="18"/>
      <c r="T9" s="12"/>
      <c r="U9" s="12"/>
      <c r="V9" s="19"/>
      <c r="W9" s="19"/>
      <c r="X9" s="19"/>
      <c r="Y9" s="19"/>
      <c r="Z9" s="19"/>
      <c r="AA9" s="19"/>
      <c r="AB9" s="19"/>
      <c r="AC9" s="19"/>
      <c r="AD9" s="13"/>
      <c r="AE9" s="13"/>
      <c r="AF9" s="13"/>
      <c r="AG9" s="13"/>
      <c r="AH9" s="12"/>
      <c r="AI9" s="18"/>
      <c r="AJ9" s="12"/>
      <c r="AK9" s="12"/>
      <c r="AL9" s="19"/>
      <c r="AM9" s="19"/>
      <c r="AN9" s="19"/>
      <c r="AO9" s="19"/>
      <c r="AP9" s="19"/>
      <c r="AQ9" s="19"/>
      <c r="AR9" s="19"/>
      <c r="AS9" s="19"/>
      <c r="AT9" s="13"/>
      <c r="AU9" s="13"/>
      <c r="AV9" s="13"/>
      <c r="AW9" s="13"/>
    </row>
    <row r="10" spans="1:49" x14ac:dyDescent="0.25">
      <c r="A10" s="2" t="s">
        <v>17</v>
      </c>
      <c r="B10" s="5">
        <v>7</v>
      </c>
      <c r="C10" s="2" t="s">
        <v>24</v>
      </c>
      <c r="D10" s="2" t="s">
        <v>32</v>
      </c>
      <c r="E10" s="5">
        <v>1528</v>
      </c>
      <c r="F10" s="6">
        <v>-383</v>
      </c>
      <c r="G10" s="6">
        <v>1145</v>
      </c>
      <c r="H10" s="6">
        <v>0</v>
      </c>
      <c r="I10" s="6">
        <v>1145</v>
      </c>
      <c r="J10" s="6">
        <v>0</v>
      </c>
      <c r="K10" s="6">
        <v>1145</v>
      </c>
      <c r="L10" s="6">
        <v>0</v>
      </c>
      <c r="M10" s="6">
        <v>1145</v>
      </c>
      <c r="N10" s="7">
        <f t="shared" si="0"/>
        <v>0</v>
      </c>
      <c r="O10" s="7">
        <f t="shared" si="1"/>
        <v>0</v>
      </c>
      <c r="P10" s="7">
        <f t="shared" si="2"/>
        <v>0</v>
      </c>
      <c r="Q10" s="7">
        <f t="shared" si="3"/>
        <v>0</v>
      </c>
      <c r="R10" s="12"/>
      <c r="S10" s="18"/>
      <c r="T10" s="12"/>
      <c r="U10" s="12"/>
      <c r="V10" s="19"/>
      <c r="W10" s="19"/>
      <c r="X10" s="19"/>
      <c r="Y10" s="19"/>
      <c r="Z10" s="19"/>
      <c r="AA10" s="19"/>
      <c r="AB10" s="19"/>
      <c r="AC10" s="19"/>
      <c r="AD10" s="13"/>
      <c r="AE10" s="13"/>
      <c r="AF10" s="13"/>
      <c r="AG10" s="13"/>
      <c r="AH10" s="12"/>
      <c r="AI10" s="18"/>
      <c r="AJ10" s="12"/>
      <c r="AK10" s="12"/>
      <c r="AL10" s="19"/>
      <c r="AM10" s="19"/>
      <c r="AN10" s="19"/>
      <c r="AO10" s="19"/>
      <c r="AP10" s="19"/>
      <c r="AQ10" s="19"/>
      <c r="AR10" s="19"/>
      <c r="AS10" s="19"/>
      <c r="AT10" s="13"/>
      <c r="AU10" s="13"/>
      <c r="AV10" s="13"/>
      <c r="AW10" s="13"/>
    </row>
    <row r="11" spans="1:49" x14ac:dyDescent="0.25">
      <c r="A11" s="2" t="s">
        <v>17</v>
      </c>
      <c r="B11" s="5">
        <v>8</v>
      </c>
      <c r="C11" s="2" t="s">
        <v>25</v>
      </c>
      <c r="D11" s="2" t="s">
        <v>32</v>
      </c>
      <c r="E11" s="5">
        <v>889</v>
      </c>
      <c r="F11" s="6">
        <v>275</v>
      </c>
      <c r="G11" s="6">
        <v>1164</v>
      </c>
      <c r="H11" s="6">
        <v>0</v>
      </c>
      <c r="I11" s="6">
        <v>1164</v>
      </c>
      <c r="J11" s="6">
        <v>0</v>
      </c>
      <c r="K11" s="6">
        <v>1164</v>
      </c>
      <c r="L11" s="6">
        <v>0</v>
      </c>
      <c r="M11" s="6">
        <v>1164</v>
      </c>
      <c r="N11" s="7">
        <f t="shared" si="0"/>
        <v>0</v>
      </c>
      <c r="O11" s="7">
        <f t="shared" si="1"/>
        <v>0</v>
      </c>
      <c r="P11" s="7">
        <f t="shared" si="2"/>
        <v>0</v>
      </c>
      <c r="Q11" s="7">
        <f t="shared" si="3"/>
        <v>0</v>
      </c>
      <c r="R11" s="12"/>
      <c r="S11" s="18"/>
      <c r="T11" s="12"/>
      <c r="U11" s="12"/>
      <c r="V11" s="19"/>
      <c r="W11" s="19"/>
      <c r="X11" s="19"/>
      <c r="Y11" s="19"/>
      <c r="Z11" s="19"/>
      <c r="AA11" s="19"/>
      <c r="AB11" s="19"/>
      <c r="AC11" s="19"/>
      <c r="AD11" s="13"/>
      <c r="AE11" s="13"/>
      <c r="AF11" s="13"/>
      <c r="AG11" s="13"/>
      <c r="AH11" s="12"/>
      <c r="AI11" s="18"/>
      <c r="AJ11" s="12"/>
      <c r="AK11" s="12"/>
      <c r="AL11" s="19"/>
      <c r="AM11" s="19"/>
      <c r="AN11" s="19"/>
      <c r="AO11" s="19"/>
      <c r="AP11" s="19"/>
      <c r="AQ11" s="19"/>
      <c r="AR11" s="19"/>
      <c r="AS11" s="19"/>
      <c r="AT11" s="13"/>
      <c r="AU11" s="13"/>
      <c r="AV11" s="13"/>
      <c r="AW11" s="13"/>
    </row>
    <row r="12" spans="1:49" x14ac:dyDescent="0.25">
      <c r="A12" s="2" t="s">
        <v>16</v>
      </c>
      <c r="B12" s="5">
        <v>9</v>
      </c>
      <c r="C12" s="2" t="s">
        <v>26</v>
      </c>
      <c r="D12" s="2" t="s">
        <v>32</v>
      </c>
      <c r="E12" s="5">
        <v>481</v>
      </c>
      <c r="F12" s="6">
        <v>37.25</v>
      </c>
      <c r="G12" s="6">
        <v>518.25</v>
      </c>
      <c r="H12" s="6">
        <v>266.64</v>
      </c>
      <c r="I12" s="6">
        <v>784.89</v>
      </c>
      <c r="J12" s="6">
        <v>9.24</v>
      </c>
      <c r="K12" s="6">
        <v>794.13</v>
      </c>
      <c r="L12" s="6">
        <v>5.85</v>
      </c>
      <c r="M12" s="6">
        <v>799.98</v>
      </c>
      <c r="N12" s="7">
        <f t="shared" si="0"/>
        <v>0</v>
      </c>
      <c r="O12" s="7">
        <f t="shared" si="1"/>
        <v>0</v>
      </c>
      <c r="P12" s="7">
        <f t="shared" si="2"/>
        <v>0</v>
      </c>
      <c r="Q12" s="7">
        <f t="shared" si="3"/>
        <v>0</v>
      </c>
      <c r="R12" s="12"/>
      <c r="S12" s="18"/>
      <c r="T12" s="12"/>
      <c r="U12" s="12"/>
      <c r="V12" s="19"/>
      <c r="W12" s="19"/>
      <c r="X12" s="19"/>
      <c r="Y12" s="19"/>
      <c r="Z12" s="19"/>
      <c r="AA12" s="19"/>
      <c r="AB12" s="19"/>
      <c r="AC12" s="19"/>
      <c r="AD12" s="13"/>
      <c r="AE12" s="13"/>
      <c r="AF12" s="13"/>
      <c r="AG12" s="13"/>
      <c r="AH12" s="12"/>
      <c r="AI12" s="18"/>
      <c r="AJ12" s="12"/>
      <c r="AK12" s="12"/>
      <c r="AL12" s="19"/>
      <c r="AM12" s="19"/>
      <c r="AN12" s="19"/>
      <c r="AO12" s="19"/>
      <c r="AP12" s="19"/>
      <c r="AQ12" s="19"/>
      <c r="AR12" s="19"/>
      <c r="AS12" s="19"/>
      <c r="AT12" s="13"/>
      <c r="AU12" s="13"/>
      <c r="AV12" s="13"/>
      <c r="AW12" s="13"/>
    </row>
    <row r="13" spans="1:49" x14ac:dyDescent="0.25">
      <c r="A13" s="2" t="s">
        <v>16</v>
      </c>
      <c r="B13" s="5">
        <v>10</v>
      </c>
      <c r="C13" s="2" t="s">
        <v>27</v>
      </c>
      <c r="D13" s="2" t="s">
        <v>39</v>
      </c>
      <c r="E13" s="5">
        <v>164</v>
      </c>
      <c r="F13" s="6">
        <v>5.5</v>
      </c>
      <c r="G13" s="6">
        <v>169.5</v>
      </c>
      <c r="H13" s="6">
        <v>2.88</v>
      </c>
      <c r="I13" s="6">
        <v>172.38</v>
      </c>
      <c r="J13" s="6">
        <v>5.16</v>
      </c>
      <c r="K13" s="6">
        <v>177.54</v>
      </c>
      <c r="L13" s="6">
        <v>-177.54</v>
      </c>
      <c r="M13" s="6">
        <v>0</v>
      </c>
      <c r="N13" s="7">
        <f t="shared" si="0"/>
        <v>0</v>
      </c>
      <c r="O13" s="7">
        <f t="shared" si="1"/>
        <v>0</v>
      </c>
      <c r="P13" s="7">
        <f t="shared" si="2"/>
        <v>0</v>
      </c>
      <c r="Q13" s="7">
        <f t="shared" si="3"/>
        <v>0</v>
      </c>
      <c r="R13" s="12"/>
      <c r="S13" s="18"/>
      <c r="T13" s="12"/>
      <c r="U13" s="12"/>
      <c r="V13" s="19"/>
      <c r="W13" s="19"/>
      <c r="X13" s="19"/>
      <c r="Y13" s="19"/>
      <c r="Z13" s="19"/>
      <c r="AA13" s="19"/>
      <c r="AB13" s="19"/>
      <c r="AC13" s="19"/>
      <c r="AD13" s="13"/>
      <c r="AE13" s="13"/>
      <c r="AF13" s="13"/>
      <c r="AG13" s="13"/>
      <c r="AH13" s="12"/>
      <c r="AI13" s="18"/>
      <c r="AJ13" s="12"/>
      <c r="AK13" s="12"/>
      <c r="AL13" s="19"/>
      <c r="AM13" s="19"/>
      <c r="AN13" s="19"/>
      <c r="AO13" s="19"/>
      <c r="AP13" s="19"/>
      <c r="AQ13" s="19"/>
      <c r="AR13" s="19"/>
      <c r="AS13" s="19"/>
      <c r="AT13" s="13"/>
      <c r="AU13" s="13"/>
      <c r="AV13" s="13"/>
      <c r="AW13" s="13"/>
    </row>
    <row r="14" spans="1:49" x14ac:dyDescent="0.25">
      <c r="A14" s="2" t="s">
        <v>16</v>
      </c>
      <c r="B14" s="5">
        <v>11</v>
      </c>
      <c r="C14" s="2" t="s">
        <v>28</v>
      </c>
      <c r="D14" s="2" t="s">
        <v>37</v>
      </c>
      <c r="E14" s="5">
        <v>263</v>
      </c>
      <c r="F14" s="6">
        <v>2.25</v>
      </c>
      <c r="G14" s="6">
        <v>265.25</v>
      </c>
      <c r="H14" s="6">
        <v>2.16</v>
      </c>
      <c r="I14" s="6">
        <v>267.41000000000003</v>
      </c>
      <c r="J14" s="6">
        <v>35.28</v>
      </c>
      <c r="K14" s="6">
        <v>302.69</v>
      </c>
      <c r="L14" s="6">
        <v>4.24</v>
      </c>
      <c r="M14" s="6">
        <v>306.93</v>
      </c>
      <c r="N14" s="7">
        <f t="shared" si="0"/>
        <v>0</v>
      </c>
      <c r="O14" s="7">
        <f t="shared" si="1"/>
        <v>0</v>
      </c>
      <c r="P14" s="7">
        <f t="shared" si="2"/>
        <v>0</v>
      </c>
      <c r="Q14" s="7">
        <f t="shared" si="3"/>
        <v>0</v>
      </c>
      <c r="R14" s="12"/>
      <c r="S14" s="18"/>
      <c r="T14" s="12"/>
      <c r="U14" s="12"/>
      <c r="V14" s="19"/>
      <c r="W14" s="19"/>
      <c r="X14" s="19"/>
      <c r="Y14" s="19"/>
      <c r="Z14" s="19"/>
      <c r="AA14" s="19"/>
      <c r="AB14" s="19"/>
      <c r="AC14" s="19"/>
      <c r="AD14" s="13"/>
      <c r="AE14" s="13"/>
      <c r="AF14" s="13"/>
      <c r="AG14" s="13"/>
      <c r="AH14" s="12"/>
      <c r="AI14" s="18"/>
      <c r="AJ14" s="12"/>
      <c r="AK14" s="12"/>
      <c r="AL14" s="19"/>
      <c r="AM14" s="19"/>
      <c r="AN14" s="19"/>
      <c r="AO14" s="19"/>
      <c r="AP14" s="19"/>
      <c r="AQ14" s="19"/>
      <c r="AR14" s="19"/>
      <c r="AS14" s="19"/>
      <c r="AT14" s="13"/>
      <c r="AU14" s="13"/>
      <c r="AV14" s="13"/>
      <c r="AW14" s="13"/>
    </row>
    <row r="15" spans="1:49" x14ac:dyDescent="0.25">
      <c r="A15" s="2" t="s">
        <v>16</v>
      </c>
      <c r="B15" s="5">
        <v>12</v>
      </c>
      <c r="C15" s="2" t="s">
        <v>29</v>
      </c>
      <c r="D15" s="2" t="s">
        <v>40</v>
      </c>
      <c r="E15" s="5">
        <v>412</v>
      </c>
      <c r="F15" s="6">
        <v>0.25</v>
      </c>
      <c r="G15" s="6">
        <v>412.25</v>
      </c>
      <c r="H15" s="6">
        <v>0.96</v>
      </c>
      <c r="I15" s="6">
        <v>413.21</v>
      </c>
      <c r="J15" s="6">
        <v>3</v>
      </c>
      <c r="K15" s="6">
        <v>416.21</v>
      </c>
      <c r="L15" s="6">
        <v>0</v>
      </c>
      <c r="M15" s="6">
        <v>416.21</v>
      </c>
      <c r="N15" s="7">
        <f t="shared" si="0"/>
        <v>0</v>
      </c>
      <c r="O15" s="7">
        <f t="shared" si="1"/>
        <v>0</v>
      </c>
      <c r="P15" s="7">
        <f t="shared" si="2"/>
        <v>0</v>
      </c>
      <c r="Q15" s="7">
        <f t="shared" si="3"/>
        <v>0</v>
      </c>
      <c r="R15" s="12"/>
      <c r="S15" s="18"/>
      <c r="T15" s="12"/>
      <c r="U15" s="12"/>
      <c r="V15" s="19"/>
      <c r="W15" s="19"/>
      <c r="X15" s="19"/>
      <c r="Y15" s="19"/>
      <c r="Z15" s="19"/>
      <c r="AA15" s="19"/>
      <c r="AB15" s="19"/>
      <c r="AC15" s="19"/>
      <c r="AD15" s="13"/>
      <c r="AE15" s="13"/>
      <c r="AF15" s="13"/>
      <c r="AG15" s="13"/>
      <c r="AH15" s="12"/>
      <c r="AI15" s="18"/>
      <c r="AJ15" s="12"/>
      <c r="AK15" s="12"/>
      <c r="AL15" s="19"/>
      <c r="AM15" s="19"/>
      <c r="AN15" s="19"/>
      <c r="AO15" s="19"/>
      <c r="AP15" s="19"/>
      <c r="AQ15" s="19"/>
      <c r="AR15" s="19"/>
      <c r="AS15" s="19"/>
      <c r="AT15" s="13"/>
      <c r="AU15" s="13"/>
      <c r="AV15" s="13"/>
      <c r="AW15" s="13"/>
    </row>
    <row r="16" spans="1:4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>
        <f t="shared" si="0"/>
        <v>0</v>
      </c>
      <c r="O16" s="7">
        <f t="shared" si="1"/>
        <v>0</v>
      </c>
      <c r="P16" s="7">
        <f t="shared" si="2"/>
        <v>0</v>
      </c>
      <c r="Q16" s="7">
        <f t="shared" si="3"/>
        <v>0</v>
      </c>
      <c r="R16" s="12"/>
      <c r="S16" s="18"/>
      <c r="T16" s="12"/>
      <c r="U16" s="12"/>
      <c r="V16" s="19"/>
      <c r="W16" s="19"/>
      <c r="X16" s="19"/>
      <c r="Y16" s="19"/>
      <c r="Z16" s="19"/>
      <c r="AA16" s="19"/>
      <c r="AB16" s="19"/>
      <c r="AC16" s="19"/>
      <c r="AD16" s="13"/>
      <c r="AE16" s="13"/>
      <c r="AF16" s="13"/>
      <c r="AG16" s="13"/>
      <c r="AH16" s="12"/>
      <c r="AI16" s="18"/>
      <c r="AJ16" s="12"/>
      <c r="AK16" s="12"/>
      <c r="AL16" s="19"/>
      <c r="AM16" s="19"/>
      <c r="AN16" s="19"/>
      <c r="AO16" s="19"/>
      <c r="AP16" s="19"/>
      <c r="AQ16" s="19"/>
      <c r="AR16" s="19"/>
      <c r="AS16" s="19"/>
      <c r="AT16" s="13"/>
      <c r="AU16" s="13"/>
      <c r="AV16" s="13"/>
      <c r="AW16" s="13"/>
    </row>
    <row r="17" spans="1:4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>
        <f t="shared" si="0"/>
        <v>0</v>
      </c>
      <c r="O17" s="7">
        <f t="shared" si="1"/>
        <v>0</v>
      </c>
      <c r="P17" s="7">
        <f t="shared" si="2"/>
        <v>0</v>
      </c>
      <c r="Q17" s="7">
        <f t="shared" si="3"/>
        <v>0</v>
      </c>
      <c r="R17" s="12"/>
      <c r="S17" s="18"/>
      <c r="T17" s="12"/>
      <c r="U17" s="12"/>
      <c r="V17" s="19"/>
      <c r="W17" s="19"/>
      <c r="X17" s="19"/>
      <c r="Y17" s="19"/>
      <c r="Z17" s="19"/>
      <c r="AA17" s="19"/>
      <c r="AB17" s="19"/>
      <c r="AC17" s="19"/>
      <c r="AD17" s="13"/>
      <c r="AE17" s="13"/>
      <c r="AF17" s="13"/>
      <c r="AG17" s="13"/>
      <c r="AH17" s="12"/>
      <c r="AI17" s="18"/>
      <c r="AJ17" s="12"/>
      <c r="AK17" s="12"/>
      <c r="AL17" s="19"/>
      <c r="AM17" s="19"/>
      <c r="AN17" s="19"/>
      <c r="AO17" s="19"/>
      <c r="AP17" s="19"/>
      <c r="AQ17" s="19"/>
      <c r="AR17" s="19"/>
      <c r="AS17" s="19"/>
      <c r="AT17" s="13"/>
      <c r="AU17" s="13"/>
      <c r="AV17" s="13"/>
      <c r="AW17" s="13"/>
    </row>
    <row r="18" spans="1:4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>
        <f t="shared" si="0"/>
        <v>0</v>
      </c>
      <c r="O18" s="7">
        <f t="shared" si="1"/>
        <v>0</v>
      </c>
      <c r="P18" s="7">
        <f t="shared" si="2"/>
        <v>0</v>
      </c>
      <c r="Q18" s="7">
        <f t="shared" si="3"/>
        <v>0</v>
      </c>
      <c r="R18" s="12"/>
      <c r="S18" s="18"/>
      <c r="T18" s="12"/>
      <c r="U18" s="12"/>
      <c r="V18" s="19"/>
      <c r="W18" s="19"/>
      <c r="X18" s="19"/>
      <c r="Y18" s="19"/>
      <c r="Z18" s="19"/>
      <c r="AA18" s="19"/>
      <c r="AB18" s="19"/>
      <c r="AC18" s="19"/>
      <c r="AD18" s="13"/>
      <c r="AE18" s="13"/>
      <c r="AF18" s="13"/>
      <c r="AG18" s="13"/>
      <c r="AH18" s="12"/>
      <c r="AI18" s="18"/>
      <c r="AJ18" s="12"/>
      <c r="AK18" s="12"/>
      <c r="AL18" s="19"/>
      <c r="AM18" s="19"/>
      <c r="AN18" s="19"/>
      <c r="AO18" s="19"/>
      <c r="AP18" s="19"/>
      <c r="AQ18" s="19"/>
      <c r="AR18" s="19"/>
      <c r="AS18" s="19"/>
      <c r="AT18" s="13"/>
      <c r="AU18" s="13"/>
      <c r="AV18" s="13"/>
      <c r="AW18" s="13"/>
    </row>
    <row r="19" spans="1:4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>
        <f t="shared" si="0"/>
        <v>0</v>
      </c>
      <c r="O19" s="7">
        <f t="shared" si="1"/>
        <v>0</v>
      </c>
      <c r="P19" s="7">
        <f t="shared" si="2"/>
        <v>0</v>
      </c>
      <c r="Q19" s="7">
        <f t="shared" si="3"/>
        <v>0</v>
      </c>
      <c r="R19" s="12"/>
      <c r="S19" s="18"/>
      <c r="T19" s="12"/>
      <c r="U19" s="12"/>
      <c r="V19" s="19"/>
      <c r="W19" s="19"/>
      <c r="X19" s="19"/>
      <c r="Y19" s="19"/>
      <c r="Z19" s="19"/>
      <c r="AA19" s="19"/>
      <c r="AB19" s="19"/>
      <c r="AC19" s="19"/>
      <c r="AD19" s="13"/>
      <c r="AE19" s="13"/>
      <c r="AF19" s="13"/>
      <c r="AG19" s="13"/>
      <c r="AH19" s="12"/>
      <c r="AI19" s="18"/>
      <c r="AJ19" s="12"/>
      <c r="AK19" s="12"/>
      <c r="AL19" s="19"/>
      <c r="AM19" s="19"/>
      <c r="AN19" s="19"/>
      <c r="AO19" s="19"/>
      <c r="AP19" s="19"/>
      <c r="AQ19" s="19"/>
      <c r="AR19" s="19"/>
      <c r="AS19" s="19"/>
      <c r="AT19" s="13"/>
      <c r="AU19" s="13"/>
      <c r="AV19" s="13"/>
      <c r="AW19" s="13"/>
    </row>
    <row r="20" spans="1:49" x14ac:dyDescent="0.25">
      <c r="D20" s="2" t="s">
        <v>7</v>
      </c>
      <c r="E20" s="5">
        <v>0</v>
      </c>
      <c r="F20" s="6">
        <v>14</v>
      </c>
      <c r="G20" s="6">
        <v>14</v>
      </c>
      <c r="H20" s="6">
        <v>7.68</v>
      </c>
      <c r="I20" s="6">
        <v>21.68</v>
      </c>
      <c r="J20" s="6">
        <v>2</v>
      </c>
      <c r="K20" s="6">
        <v>23.68</v>
      </c>
      <c r="L20" s="6">
        <v>14.32</v>
      </c>
      <c r="M20" s="6">
        <v>38</v>
      </c>
      <c r="N20" s="7">
        <f t="shared" si="0"/>
        <v>0</v>
      </c>
      <c r="O20" s="7">
        <f t="shared" si="1"/>
        <v>0</v>
      </c>
      <c r="P20" s="7">
        <f t="shared" si="2"/>
        <v>0</v>
      </c>
      <c r="Q20" s="7">
        <f t="shared" si="3"/>
        <v>0</v>
      </c>
      <c r="R20" s="12"/>
      <c r="S20" s="12"/>
      <c r="T20" s="12"/>
      <c r="U20" s="12"/>
      <c r="V20" s="19"/>
      <c r="W20" s="19"/>
      <c r="X20" s="19"/>
      <c r="Y20" s="19"/>
      <c r="Z20" s="19"/>
      <c r="AA20" s="19"/>
      <c r="AB20" s="19"/>
      <c r="AC20" s="19"/>
      <c r="AD20" s="13"/>
      <c r="AE20" s="13"/>
      <c r="AF20" s="13"/>
      <c r="AG20" s="13"/>
      <c r="AH20" s="12"/>
      <c r="AI20" s="12"/>
      <c r="AJ20" s="12"/>
      <c r="AK20" s="12"/>
      <c r="AL20" s="19"/>
      <c r="AM20" s="19"/>
      <c r="AN20" s="19"/>
      <c r="AO20" s="19"/>
      <c r="AP20" s="19"/>
      <c r="AQ20" s="19"/>
      <c r="AR20" s="19"/>
      <c r="AS20" s="19"/>
      <c r="AT20" s="13"/>
      <c r="AU20" s="13"/>
      <c r="AV20" s="13"/>
      <c r="AW20" s="13"/>
    </row>
    <row r="21" spans="1:49" x14ac:dyDescent="0.25">
      <c r="E21" s="5"/>
      <c r="F21" s="6"/>
      <c r="G21" s="6"/>
      <c r="H21" s="6"/>
      <c r="I21" s="6"/>
      <c r="J21" s="6"/>
      <c r="K21" s="6"/>
      <c r="L21" s="6"/>
      <c r="M21" s="6"/>
      <c r="N21" s="7">
        <f t="shared" si="0"/>
        <v>0</v>
      </c>
      <c r="O21" s="7">
        <f t="shared" si="1"/>
        <v>0</v>
      </c>
      <c r="P21" s="7">
        <f t="shared" si="2"/>
        <v>0</v>
      </c>
      <c r="Q21" s="7">
        <f t="shared" si="3"/>
        <v>0</v>
      </c>
      <c r="R21" s="12"/>
      <c r="S21" s="12"/>
      <c r="T21" s="12"/>
      <c r="U21" s="12"/>
      <c r="V21" s="19"/>
      <c r="W21" s="19"/>
      <c r="X21" s="19"/>
      <c r="Y21" s="19"/>
      <c r="Z21" s="19"/>
      <c r="AA21" s="19"/>
      <c r="AB21" s="19"/>
      <c r="AC21" s="19"/>
      <c r="AD21" s="13"/>
      <c r="AE21" s="13"/>
      <c r="AF21" s="13"/>
      <c r="AG21" s="13"/>
      <c r="AH21" s="12"/>
      <c r="AI21" s="12"/>
      <c r="AJ21" s="12"/>
      <c r="AK21" s="12"/>
      <c r="AL21" s="18"/>
      <c r="AM21" s="18"/>
      <c r="AN21" s="18"/>
      <c r="AO21" s="18"/>
      <c r="AP21" s="18"/>
      <c r="AQ21" s="18"/>
      <c r="AR21" s="18"/>
      <c r="AS21" s="18"/>
      <c r="AT21" s="13"/>
      <c r="AU21" s="13"/>
      <c r="AV21" s="13"/>
      <c r="AW21" s="13"/>
    </row>
    <row r="22" spans="1:49" x14ac:dyDescent="0.25">
      <c r="D22" s="8" t="s">
        <v>8</v>
      </c>
      <c r="E22" s="9">
        <v>9158</v>
      </c>
      <c r="F22" s="9">
        <v>0</v>
      </c>
      <c r="G22" s="9">
        <v>9158</v>
      </c>
      <c r="H22" s="9">
        <v>0</v>
      </c>
      <c r="I22" s="9">
        <v>9158</v>
      </c>
      <c r="J22" s="9">
        <v>0</v>
      </c>
      <c r="K22" s="9">
        <v>9158</v>
      </c>
      <c r="L22" s="9">
        <v>0</v>
      </c>
      <c r="M22" s="9">
        <v>9158</v>
      </c>
      <c r="N22" s="7">
        <f t="shared" si="0"/>
        <v>0</v>
      </c>
      <c r="O22" s="7">
        <f t="shared" si="1"/>
        <v>0</v>
      </c>
      <c r="P22" s="7">
        <f t="shared" si="2"/>
        <v>0</v>
      </c>
      <c r="Q22" s="7">
        <f t="shared" si="3"/>
        <v>0</v>
      </c>
      <c r="R22" s="12"/>
      <c r="S22" s="12"/>
      <c r="T22" s="12"/>
      <c r="U22" s="12"/>
      <c r="V22" s="18"/>
      <c r="W22" s="18"/>
      <c r="X22" s="18"/>
      <c r="Y22" s="18"/>
      <c r="Z22" s="18"/>
      <c r="AA22" s="18"/>
      <c r="AB22" s="18"/>
      <c r="AC22" s="18"/>
      <c r="AD22" s="13"/>
      <c r="AE22" s="13"/>
      <c r="AF22" s="13"/>
      <c r="AG22" s="13"/>
      <c r="AH22" s="12"/>
      <c r="AI22" s="12"/>
      <c r="AJ22" s="12"/>
      <c r="AK22" s="12"/>
      <c r="AL22" s="18"/>
      <c r="AM22" s="18"/>
      <c r="AN22" s="18"/>
      <c r="AO22" s="18"/>
      <c r="AP22" s="18"/>
      <c r="AQ22" s="18"/>
      <c r="AR22" s="18"/>
      <c r="AS22" s="18"/>
      <c r="AT22" s="13"/>
      <c r="AU22" s="13"/>
      <c r="AV22" s="13"/>
      <c r="AW22" s="13"/>
    </row>
    <row r="23" spans="1:49" x14ac:dyDescent="0.25">
      <c r="D23" s="10"/>
      <c r="E23" s="11">
        <f>SUM(E4:E20)-E22</f>
        <v>0</v>
      </c>
      <c r="F23" s="11">
        <f t="shared" ref="F23:M23" si="4">SUM(F4:F20)-F22</f>
        <v>0</v>
      </c>
      <c r="G23" s="11">
        <f t="shared" si="4"/>
        <v>0</v>
      </c>
      <c r="H23" s="11">
        <f t="shared" si="4"/>
        <v>-7.9936057773011271E-15</v>
      </c>
      <c r="I23" s="11">
        <f t="shared" si="4"/>
        <v>0</v>
      </c>
      <c r="J23" s="11">
        <f t="shared" si="4"/>
        <v>0</v>
      </c>
      <c r="K23" s="11">
        <f t="shared" si="4"/>
        <v>0</v>
      </c>
      <c r="L23" s="11">
        <f t="shared" si="4"/>
        <v>0</v>
      </c>
      <c r="M23" s="11">
        <f t="shared" si="4"/>
        <v>0</v>
      </c>
      <c r="R23" s="12"/>
      <c r="S23" s="12"/>
      <c r="T23" s="12"/>
      <c r="U23" s="12"/>
      <c r="V23" s="13"/>
      <c r="W23" s="13"/>
      <c r="X23" s="13"/>
      <c r="Y23" s="13"/>
      <c r="Z23" s="13"/>
      <c r="AA23" s="13"/>
      <c r="AB23" s="13"/>
      <c r="AC23" s="13"/>
      <c r="AD23" s="12"/>
      <c r="AE23" s="12"/>
      <c r="AF23" s="12"/>
      <c r="AG23" s="12"/>
      <c r="AH23" s="12"/>
      <c r="AI23" s="12"/>
      <c r="AJ23" s="12"/>
      <c r="AK23" s="12"/>
      <c r="AL23" s="13"/>
      <c r="AM23" s="13"/>
      <c r="AN23" s="13"/>
      <c r="AO23" s="13"/>
      <c r="AP23" s="13"/>
      <c r="AQ23" s="13"/>
      <c r="AR23" s="13"/>
      <c r="AS23" s="13"/>
      <c r="AT23" s="12"/>
      <c r="AU23" s="12"/>
      <c r="AV23" s="12"/>
      <c r="AW23" s="12"/>
    </row>
    <row r="24" spans="1:49" s="12" customFormat="1" x14ac:dyDescent="0.25">
      <c r="E24" s="13"/>
      <c r="F24" s="13"/>
      <c r="G24" s="13"/>
      <c r="H24" s="13"/>
      <c r="I24" s="13"/>
      <c r="J24" s="13"/>
      <c r="K24" s="13"/>
      <c r="L24" s="13"/>
      <c r="M24" s="13"/>
      <c r="V24" s="13"/>
      <c r="W24" s="13"/>
      <c r="X24" s="13"/>
      <c r="Y24" s="13"/>
      <c r="Z24" s="13"/>
      <c r="AA24" s="13"/>
      <c r="AB24" s="13"/>
      <c r="AC24" s="13"/>
      <c r="AL24" s="13"/>
      <c r="AM24" s="13"/>
      <c r="AN24" s="13"/>
      <c r="AO24" s="13"/>
      <c r="AP24" s="13"/>
      <c r="AQ24" s="13"/>
      <c r="AR24" s="13"/>
      <c r="AS24" s="13"/>
    </row>
    <row r="25" spans="1:49" s="12" customFormat="1" x14ac:dyDescent="0.25">
      <c r="E25" s="13"/>
      <c r="F25" s="13"/>
      <c r="G25" s="13"/>
      <c r="H25" s="13"/>
      <c r="I25" s="13"/>
      <c r="J25" s="13"/>
      <c r="K25" s="13"/>
      <c r="L25" s="13"/>
      <c r="M25" s="13"/>
      <c r="V25" s="13"/>
      <c r="W25" s="13"/>
      <c r="X25" s="13"/>
      <c r="Y25" s="13"/>
      <c r="Z25" s="13"/>
      <c r="AA25" s="13"/>
      <c r="AB25" s="13"/>
      <c r="AC25" s="13"/>
      <c r="AL25" s="13"/>
      <c r="AM25" s="13"/>
      <c r="AN25" s="13"/>
      <c r="AO25" s="13"/>
      <c r="AP25" s="13"/>
      <c r="AQ25" s="13"/>
      <c r="AR25" s="13"/>
      <c r="AS25" s="13"/>
    </row>
    <row r="26" spans="1:49" s="12" customFormat="1" x14ac:dyDescent="0.25">
      <c r="E26" s="13"/>
      <c r="F26" s="13"/>
      <c r="G26" s="13"/>
      <c r="H26" s="13"/>
      <c r="I26" s="13"/>
      <c r="J26" s="13"/>
      <c r="K26" s="13"/>
      <c r="L26" s="13"/>
      <c r="M26" s="13"/>
      <c r="V26" s="13"/>
      <c r="W26" s="13"/>
      <c r="X26" s="13"/>
      <c r="Y26" s="13"/>
      <c r="Z26" s="13"/>
      <c r="AA26" s="13"/>
      <c r="AB26" s="13"/>
      <c r="AC26" s="13"/>
      <c r="AL26" s="13"/>
      <c r="AM26" s="13"/>
      <c r="AN26" s="13"/>
      <c r="AO26" s="13"/>
      <c r="AP26" s="13"/>
      <c r="AQ26" s="13"/>
      <c r="AR26" s="13"/>
      <c r="AS26" s="13"/>
    </row>
    <row r="27" spans="1:49" x14ac:dyDescent="0.25">
      <c r="A27" s="14">
        <v>40668</v>
      </c>
      <c r="B27" s="2" t="s">
        <v>42</v>
      </c>
      <c r="C27" s="3" t="s">
        <v>30</v>
      </c>
      <c r="D27" s="3" t="s">
        <v>9</v>
      </c>
      <c r="E27" s="15">
        <v>17438</v>
      </c>
    </row>
    <row r="28" spans="1:49" x14ac:dyDescent="0.25">
      <c r="A28" s="14">
        <v>40668</v>
      </c>
      <c r="B28" s="2" t="s">
        <v>42</v>
      </c>
      <c r="C28" s="3" t="s">
        <v>30</v>
      </c>
      <c r="D28" s="3" t="s">
        <v>10</v>
      </c>
      <c r="E28" s="5">
        <v>9285</v>
      </c>
    </row>
    <row r="29" spans="1:49" x14ac:dyDescent="0.25">
      <c r="A29" s="14">
        <v>40668</v>
      </c>
      <c r="B29" s="2" t="s">
        <v>42</v>
      </c>
      <c r="C29" s="3" t="s">
        <v>30</v>
      </c>
      <c r="D29" s="3" t="s">
        <v>11</v>
      </c>
      <c r="E29" s="5">
        <v>7</v>
      </c>
    </row>
    <row r="30" spans="1:49" x14ac:dyDescent="0.25">
      <c r="A30" s="14">
        <v>40668</v>
      </c>
      <c r="B30" s="2" t="s">
        <v>42</v>
      </c>
      <c r="C30" s="3" t="s">
        <v>30</v>
      </c>
      <c r="D30" s="3" t="s">
        <v>12</v>
      </c>
      <c r="E30" s="5">
        <v>9158</v>
      </c>
    </row>
    <row r="31" spans="1:49" x14ac:dyDescent="0.25">
      <c r="A31" s="14">
        <v>40668</v>
      </c>
      <c r="B31" s="2" t="s">
        <v>42</v>
      </c>
      <c r="C31" s="3" t="s">
        <v>30</v>
      </c>
      <c r="D31" s="3" t="s">
        <v>13</v>
      </c>
      <c r="E31" s="5">
        <v>127</v>
      </c>
    </row>
    <row r="32" spans="1:49" x14ac:dyDescent="0.25">
      <c r="A32" s="14">
        <v>40668</v>
      </c>
      <c r="B32" s="2" t="s">
        <v>42</v>
      </c>
      <c r="C32" s="3" t="s">
        <v>30</v>
      </c>
      <c r="D32" s="3" t="s">
        <v>14</v>
      </c>
      <c r="E32" s="16">
        <v>0.53249999999999997</v>
      </c>
    </row>
    <row r="33" spans="1:5" x14ac:dyDescent="0.25">
      <c r="A33" s="14">
        <v>40668</v>
      </c>
      <c r="B33" s="2" t="s">
        <v>42</v>
      </c>
      <c r="C33" s="3" t="s">
        <v>30</v>
      </c>
      <c r="D33" s="3" t="s">
        <v>15</v>
      </c>
      <c r="E33" s="5">
        <v>1145</v>
      </c>
    </row>
    <row r="34" spans="1:5" x14ac:dyDescent="0.25">
      <c r="E34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2013-06-02T12:24:07Z</dcterms:modified>
</cp:coreProperties>
</file>