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5" i="1" l="1"/>
  <c r="O5" i="1"/>
  <c r="P5" i="1"/>
  <c r="Q5" i="1"/>
  <c r="N6" i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Q4" i="1"/>
  <c r="P4" i="1"/>
  <c r="O4" i="1"/>
  <c r="N4" i="1"/>
</calcChain>
</file>

<file path=xl/sharedStrings.xml><?xml version="1.0" encoding="utf-8"?>
<sst xmlns="http://schemas.openxmlformats.org/spreadsheetml/2006/main" count="143" uniqueCount="54">
  <si>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</si>
  <si>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</si>
  <si>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</si>
  <si>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</si>
  <si>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</si>
  <si>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</si>
  <si>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</si>
  <si>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</si>
  <si>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</si>
  <si>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</si>
  <si>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</si>
  <si>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</si>
  <si>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</si>
  <si>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</si>
  <si>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</si>
  <si>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</si>
  <si>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</si>
  <si>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Elected</t>
  </si>
  <si>
    <t>Excluded</t>
  </si>
  <si>
    <t>Conway T J</t>
  </si>
  <si>
    <t>Devenney M</t>
  </si>
  <si>
    <t>Fleming P</t>
  </si>
  <si>
    <t>Greer D</t>
  </si>
  <si>
    <t>Hastings G</t>
  </si>
  <si>
    <t>McKeegan R</t>
  </si>
  <si>
    <t>Middleton G D</t>
  </si>
  <si>
    <t>Nelis C</t>
  </si>
  <si>
    <t>Schenning A</t>
  </si>
  <si>
    <t>Stevenson B</t>
  </si>
  <si>
    <t>SDLP</t>
  </si>
  <si>
    <t>DUP</t>
  </si>
  <si>
    <t>SF</t>
  </si>
  <si>
    <t>PBPA</t>
  </si>
  <si>
    <t>UUP</t>
  </si>
  <si>
    <t>Stage No.2; Transfer of Fleming P.</t>
  </si>
  <si>
    <t>Transfer of Fleming P</t>
  </si>
  <si>
    <t>Stage No.3; Transfer of Conway T</t>
  </si>
  <si>
    <t>Transfer of Conway T</t>
  </si>
  <si>
    <t>Stage No.4; Exclude Greer D</t>
  </si>
  <si>
    <t>Exclude Greer D</t>
  </si>
  <si>
    <t>District Electorial Area:  Rural</t>
  </si>
  <si>
    <t>Stage No. 6; Exclude McKeegan R</t>
  </si>
  <si>
    <t>Stage No. 7;  Transfer Middleton G. D</t>
  </si>
  <si>
    <t>Stage No. 7;  Transfer of Middleton G. D</t>
  </si>
  <si>
    <t>Stage No. 8; Transfer Devenney M.</t>
  </si>
  <si>
    <t>Stage No. 8; Transfer of Devenney M</t>
  </si>
  <si>
    <t>Exclude McKeegan</t>
  </si>
  <si>
    <t>Transfer of Devenney M.</t>
  </si>
  <si>
    <t>Transfer of Middleton G. D</t>
  </si>
  <si>
    <t>Transfer of Stevenson B</t>
  </si>
  <si>
    <t>Transfer of Stevenson</t>
  </si>
  <si>
    <t>Stage No. 9; Transfer of Stevenson B</t>
  </si>
  <si>
    <t>Stage No.5; Exclude Schenning A.</t>
  </si>
  <si>
    <t>Exclude Schenning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</si>
</sst>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A23" sqref="A1:XFD1048576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34</v>
      </c>
      <c r="G1" s="1" t="s">
        <v>34</v>
      </c>
      <c r="H1" s="1" t="s">
        <v>36</v>
      </c>
      <c r="I1" s="1" t="s">
        <v>36</v>
      </c>
      <c r="J1" s="1" t="s">
        <v>38</v>
      </c>
      <c r="K1" s="1" t="s">
        <v>38</v>
      </c>
      <c r="L1" s="1" t="s">
        <v>52</v>
      </c>
      <c r="M1" s="1" t="s">
        <v>52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41</v>
      </c>
      <c r="W1" s="1" t="s">
        <v>41</v>
      </c>
      <c r="X1" s="1" t="s">
        <v>43</v>
      </c>
      <c r="Y1" s="1" t="s">
        <v>42</v>
      </c>
      <c r="Z1" s="1" t="s">
        <v>44</v>
      </c>
      <c r="AA1" s="1" t="s">
        <v>45</v>
      </c>
      <c r="AB1" s="1" t="s">
        <v>51</v>
      </c>
      <c r="AC1" s="1" t="s">
        <v>51</v>
      </c>
      <c r="AH1" s="3"/>
    </row>
    <row r="2" spans="1:49" x14ac:dyDescent="0.25">
      <c r="E2" s="7" t="s">
        <v>5</v>
      </c>
      <c r="F2" s="1" t="s">
        <v>35</v>
      </c>
      <c r="G2" s="1" t="s">
        <v>35</v>
      </c>
      <c r="H2" s="1" t="s">
        <v>37</v>
      </c>
      <c r="I2" s="1" t="s">
        <v>37</v>
      </c>
      <c r="J2" s="1" t="s">
        <v>39</v>
      </c>
      <c r="K2" s="1" t="s">
        <v>39</v>
      </c>
      <c r="L2" s="1" t="s">
        <v>53</v>
      </c>
      <c r="M2" s="1" t="s">
        <v>53</v>
      </c>
      <c r="V2" s="1" t="s">
        <v>46</v>
      </c>
      <c r="W2" s="1" t="s">
        <v>46</v>
      </c>
      <c r="X2" s="1" t="s">
        <v>48</v>
      </c>
      <c r="Y2" s="1" t="s">
        <v>48</v>
      </c>
      <c r="Z2" s="1" t="s">
        <v>47</v>
      </c>
      <c r="AA2" s="1" t="s">
        <v>47</v>
      </c>
      <c r="AB2" s="1" t="s">
        <v>49</v>
      </c>
      <c r="AC2" s="1" t="s">
        <v>50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  <c r="AB3" s="1" t="s">
        <v>6</v>
      </c>
      <c r="AC3" s="1" t="s">
        <v>6</v>
      </c>
    </row>
    <row r="4" spans="1:49" x14ac:dyDescent="0.25">
      <c r="A4" s="1" t="s">
        <v>17</v>
      </c>
      <c r="B4" s="4">
        <v>1</v>
      </c>
      <c r="C4" s="1" t="s">
        <v>19</v>
      </c>
      <c r="D4" s="1" t="s">
        <v>29</v>
      </c>
      <c r="E4" s="4">
        <v>1616</v>
      </c>
      <c r="F4" s="5">
        <v>0</v>
      </c>
      <c r="G4" s="5">
        <v>1616</v>
      </c>
      <c r="H4" s="5">
        <v>-300</v>
      </c>
      <c r="I4" s="5">
        <v>1316</v>
      </c>
      <c r="J4" s="5">
        <v>0</v>
      </c>
      <c r="K4" s="5">
        <v>1316</v>
      </c>
      <c r="L4" s="5">
        <v>0</v>
      </c>
      <c r="M4" s="5">
        <v>1316</v>
      </c>
      <c r="N4" s="2">
        <f>SUM(E4:F4)-G4</f>
        <v>0</v>
      </c>
      <c r="O4" s="2">
        <f>SUM(G4:H4)-I4</f>
        <v>0</v>
      </c>
      <c r="P4" s="2">
        <f>SUM(I4:J4)-K4</f>
        <v>0</v>
      </c>
      <c r="Q4" s="2">
        <f>SUM(K4:L4)-M4</f>
        <v>0</v>
      </c>
      <c r="R4" s="1" t="s">
        <v>17</v>
      </c>
      <c r="S4" s="4">
        <v>1</v>
      </c>
      <c r="T4" s="1" t="s">
        <v>19</v>
      </c>
      <c r="U4" s="1" t="s">
        <v>29</v>
      </c>
      <c r="V4" s="5">
        <v>0</v>
      </c>
      <c r="W4" s="5">
        <v>1316</v>
      </c>
      <c r="X4" s="5">
        <v>0</v>
      </c>
      <c r="Y4" s="5">
        <v>1316</v>
      </c>
      <c r="Z4" s="5">
        <v>0</v>
      </c>
      <c r="AA4" s="5">
        <v>1316</v>
      </c>
      <c r="AB4" s="5">
        <v>0</v>
      </c>
      <c r="AC4" s="5">
        <v>1316</v>
      </c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17</v>
      </c>
      <c r="B5" s="4">
        <v>2</v>
      </c>
      <c r="C5" s="1" t="s">
        <v>20</v>
      </c>
      <c r="D5" s="1" t="s">
        <v>30</v>
      </c>
      <c r="E5" s="4">
        <v>1433</v>
      </c>
      <c r="F5" s="5">
        <v>0</v>
      </c>
      <c r="G5" s="5">
        <v>1433</v>
      </c>
      <c r="H5" s="5">
        <v>0</v>
      </c>
      <c r="I5" s="5">
        <v>1433</v>
      </c>
      <c r="J5" s="5">
        <v>0</v>
      </c>
      <c r="K5" s="5">
        <v>1433</v>
      </c>
      <c r="L5" s="5">
        <v>0</v>
      </c>
      <c r="M5" s="5">
        <v>1433</v>
      </c>
      <c r="N5" s="2">
        <f t="shared" ref="N5:N22" si="0">SUM(E5:F5)-G5</f>
        <v>0</v>
      </c>
      <c r="O5" s="2">
        <f t="shared" ref="O5:O22" si="1">SUM(G5:H5)-I5</f>
        <v>0</v>
      </c>
      <c r="P5" s="2">
        <f t="shared" ref="P5:P22" si="2">SUM(I5:J5)-K5</f>
        <v>0</v>
      </c>
      <c r="Q5" s="2">
        <f t="shared" ref="Q5:Q22" si="3">SUM(K5:L5)-M5</f>
        <v>0</v>
      </c>
      <c r="R5" s="1" t="s">
        <v>17</v>
      </c>
      <c r="S5" s="4">
        <v>2</v>
      </c>
      <c r="T5" s="1" t="s">
        <v>20</v>
      </c>
      <c r="U5" s="1" t="s">
        <v>30</v>
      </c>
      <c r="V5" s="5">
        <v>0</v>
      </c>
      <c r="W5" s="5">
        <v>1433</v>
      </c>
      <c r="X5" s="5">
        <v>0</v>
      </c>
      <c r="Y5" s="5">
        <v>1433</v>
      </c>
      <c r="Z5" s="5">
        <v>-117</v>
      </c>
      <c r="AA5" s="5">
        <v>1316</v>
      </c>
      <c r="AB5" s="5">
        <v>0</v>
      </c>
      <c r="AC5" s="5">
        <v>1316</v>
      </c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17</v>
      </c>
      <c r="B6" s="4">
        <v>3</v>
      </c>
      <c r="C6" s="1" t="s">
        <v>21</v>
      </c>
      <c r="D6" s="1" t="s">
        <v>31</v>
      </c>
      <c r="E6" s="4">
        <v>1693</v>
      </c>
      <c r="F6" s="5">
        <v>-377</v>
      </c>
      <c r="G6" s="5">
        <v>1316</v>
      </c>
      <c r="H6" s="5">
        <v>0</v>
      </c>
      <c r="I6" s="5">
        <v>1316</v>
      </c>
      <c r="J6" s="5">
        <v>0</v>
      </c>
      <c r="K6" s="5">
        <v>1316</v>
      </c>
      <c r="L6" s="5">
        <v>0</v>
      </c>
      <c r="M6" s="5">
        <v>1316</v>
      </c>
      <c r="N6" s="2">
        <f t="shared" si="0"/>
        <v>0</v>
      </c>
      <c r="O6" s="2">
        <f t="shared" si="1"/>
        <v>0</v>
      </c>
      <c r="P6" s="2">
        <f t="shared" si="2"/>
        <v>0</v>
      </c>
      <c r="Q6" s="2">
        <f t="shared" si="3"/>
        <v>0</v>
      </c>
      <c r="R6" s="1" t="s">
        <v>17</v>
      </c>
      <c r="S6" s="4">
        <v>3</v>
      </c>
      <c r="T6" s="1" t="s">
        <v>21</v>
      </c>
      <c r="U6" s="1" t="s">
        <v>31</v>
      </c>
      <c r="V6" s="5">
        <v>0</v>
      </c>
      <c r="W6" s="5">
        <v>1316</v>
      </c>
      <c r="X6" s="5">
        <v>0</v>
      </c>
      <c r="Y6" s="5">
        <v>1316</v>
      </c>
      <c r="Z6" s="5">
        <v>0</v>
      </c>
      <c r="AA6" s="5">
        <v>1316</v>
      </c>
      <c r="AB6" s="5">
        <v>0</v>
      </c>
      <c r="AC6" s="5">
        <v>1316</v>
      </c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18</v>
      </c>
      <c r="B7" s="4">
        <v>4</v>
      </c>
      <c r="C7" s="1" t="s">
        <v>22</v>
      </c>
      <c r="D7" s="1" t="s">
        <v>32</v>
      </c>
      <c r="E7" s="4">
        <v>256</v>
      </c>
      <c r="F7" s="5">
        <v>6.44</v>
      </c>
      <c r="G7" s="5">
        <v>262.44</v>
      </c>
      <c r="H7" s="5">
        <v>5.32</v>
      </c>
      <c r="I7" s="5">
        <v>267.76</v>
      </c>
      <c r="J7" s="5">
        <v>-267.76</v>
      </c>
      <c r="K7" s="5">
        <v>0</v>
      </c>
      <c r="L7" s="5">
        <v>0</v>
      </c>
      <c r="M7" s="5">
        <v>0</v>
      </c>
      <c r="N7" s="2">
        <f t="shared" si="0"/>
        <v>0</v>
      </c>
      <c r="O7" s="2">
        <f t="shared" si="1"/>
        <v>0</v>
      </c>
      <c r="P7" s="2">
        <f t="shared" si="2"/>
        <v>0</v>
      </c>
      <c r="Q7" s="2">
        <f t="shared" si="3"/>
        <v>0</v>
      </c>
      <c r="R7" s="1" t="s">
        <v>18</v>
      </c>
      <c r="S7" s="4">
        <v>4</v>
      </c>
      <c r="T7" s="1" t="s">
        <v>22</v>
      </c>
      <c r="U7" s="1" t="s">
        <v>32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17</v>
      </c>
      <c r="B8" s="4">
        <v>5</v>
      </c>
      <c r="C8" s="1" t="s">
        <v>23</v>
      </c>
      <c r="D8" s="1" t="s">
        <v>29</v>
      </c>
      <c r="E8" s="4">
        <v>624</v>
      </c>
      <c r="F8" s="5">
        <v>28.98</v>
      </c>
      <c r="G8" s="5">
        <v>652.98</v>
      </c>
      <c r="H8" s="5">
        <v>118.18</v>
      </c>
      <c r="I8" s="5">
        <v>771.16</v>
      </c>
      <c r="J8" s="5">
        <v>56.28</v>
      </c>
      <c r="K8" s="5">
        <v>827.44</v>
      </c>
      <c r="L8" s="5">
        <v>62.4</v>
      </c>
      <c r="M8" s="5">
        <v>889.84</v>
      </c>
      <c r="N8" s="2">
        <f t="shared" si="0"/>
        <v>0</v>
      </c>
      <c r="O8" s="2">
        <f t="shared" si="1"/>
        <v>0</v>
      </c>
      <c r="P8" s="2">
        <f t="shared" si="2"/>
        <v>0</v>
      </c>
      <c r="Q8" s="2">
        <f t="shared" si="3"/>
        <v>0</v>
      </c>
      <c r="R8" s="1" t="s">
        <v>17</v>
      </c>
      <c r="S8" s="4">
        <v>5</v>
      </c>
      <c r="T8" s="1" t="s">
        <v>23</v>
      </c>
      <c r="U8" s="1" t="s">
        <v>29</v>
      </c>
      <c r="V8" s="5">
        <v>30.38</v>
      </c>
      <c r="W8" s="5">
        <v>920.22</v>
      </c>
      <c r="X8" s="5">
        <v>55</v>
      </c>
      <c r="Y8" s="5">
        <v>975.22</v>
      </c>
      <c r="Z8" s="5">
        <v>46.81</v>
      </c>
      <c r="AA8" s="5">
        <v>1022.03</v>
      </c>
      <c r="AB8" s="5">
        <v>27.28</v>
      </c>
      <c r="AC8" s="5">
        <v>1049.31</v>
      </c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18</v>
      </c>
      <c r="B9" s="4">
        <v>6</v>
      </c>
      <c r="C9" s="1" t="s">
        <v>24</v>
      </c>
      <c r="D9" s="1" t="s">
        <v>33</v>
      </c>
      <c r="E9" s="4">
        <v>698</v>
      </c>
      <c r="F9" s="5">
        <v>0.46</v>
      </c>
      <c r="G9" s="5">
        <v>698.46</v>
      </c>
      <c r="H9" s="5">
        <v>4.37</v>
      </c>
      <c r="I9" s="5">
        <v>702.83</v>
      </c>
      <c r="J9" s="5">
        <v>23</v>
      </c>
      <c r="K9" s="5">
        <v>725.83</v>
      </c>
      <c r="L9" s="5">
        <v>5</v>
      </c>
      <c r="M9" s="5">
        <v>730.83</v>
      </c>
      <c r="N9" s="2">
        <f t="shared" si="0"/>
        <v>0</v>
      </c>
      <c r="O9" s="2">
        <f t="shared" si="1"/>
        <v>0</v>
      </c>
      <c r="P9" s="2">
        <f t="shared" si="2"/>
        <v>0</v>
      </c>
      <c r="Q9" s="2">
        <f t="shared" si="3"/>
        <v>0</v>
      </c>
      <c r="R9" s="1" t="s">
        <v>18</v>
      </c>
      <c r="S9" s="4">
        <v>6</v>
      </c>
      <c r="T9" s="1" t="s">
        <v>24</v>
      </c>
      <c r="U9" s="1" t="s">
        <v>33</v>
      </c>
      <c r="V9" s="5">
        <v>-730.83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17</v>
      </c>
      <c r="B10" s="4">
        <v>7</v>
      </c>
      <c r="C10" s="1" t="s">
        <v>25</v>
      </c>
      <c r="D10" s="1" t="s">
        <v>30</v>
      </c>
      <c r="E10" s="4">
        <v>1219</v>
      </c>
      <c r="F10" s="5">
        <v>2.0699999999999998</v>
      </c>
      <c r="G10" s="5">
        <v>1221.07</v>
      </c>
      <c r="H10" s="5">
        <v>3.23</v>
      </c>
      <c r="I10" s="5">
        <v>1224.3</v>
      </c>
      <c r="J10" s="5">
        <v>0</v>
      </c>
      <c r="K10" s="5">
        <v>1224.3</v>
      </c>
      <c r="L10" s="5">
        <v>3</v>
      </c>
      <c r="M10" s="5">
        <v>1227.3</v>
      </c>
      <c r="N10" s="2">
        <f t="shared" si="0"/>
        <v>0</v>
      </c>
      <c r="O10" s="2">
        <f t="shared" si="1"/>
        <v>0</v>
      </c>
      <c r="P10" s="2">
        <f t="shared" si="2"/>
        <v>0</v>
      </c>
      <c r="Q10" s="2">
        <f t="shared" si="3"/>
        <v>0</v>
      </c>
      <c r="R10" s="1" t="s">
        <v>17</v>
      </c>
      <c r="S10" s="4">
        <v>7</v>
      </c>
      <c r="T10" s="1" t="s">
        <v>25</v>
      </c>
      <c r="U10" s="1" t="s">
        <v>30</v>
      </c>
      <c r="V10" s="5">
        <v>505</v>
      </c>
      <c r="W10" s="5">
        <v>1732.3</v>
      </c>
      <c r="X10" s="5">
        <v>-416.3</v>
      </c>
      <c r="Y10" s="5">
        <v>1316</v>
      </c>
      <c r="Z10" s="5">
        <v>0</v>
      </c>
      <c r="AA10" s="5">
        <v>1316</v>
      </c>
      <c r="AB10" s="5">
        <v>0</v>
      </c>
      <c r="AC10" s="5">
        <v>1316</v>
      </c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18</v>
      </c>
      <c r="B11" s="4">
        <v>8</v>
      </c>
      <c r="C11" s="1" t="s">
        <v>26</v>
      </c>
      <c r="D11" s="1" t="s">
        <v>31</v>
      </c>
      <c r="E11" s="4">
        <v>631</v>
      </c>
      <c r="F11" s="5">
        <v>307.51</v>
      </c>
      <c r="G11" s="5">
        <v>938.51</v>
      </c>
      <c r="H11" s="5">
        <v>33.82</v>
      </c>
      <c r="I11" s="5">
        <v>972.33</v>
      </c>
      <c r="J11" s="5">
        <v>37.18</v>
      </c>
      <c r="K11" s="5">
        <v>1009.51</v>
      </c>
      <c r="L11" s="5">
        <v>29.66</v>
      </c>
      <c r="M11" s="5">
        <v>1039.17</v>
      </c>
      <c r="N11" s="2">
        <f t="shared" si="0"/>
        <v>0</v>
      </c>
      <c r="O11" s="2">
        <f t="shared" si="1"/>
        <v>0</v>
      </c>
      <c r="P11" s="2">
        <f t="shared" si="2"/>
        <v>0</v>
      </c>
      <c r="Q11" s="2">
        <f t="shared" si="3"/>
        <v>0</v>
      </c>
      <c r="R11" s="1" t="s">
        <v>18</v>
      </c>
      <c r="S11" s="4">
        <v>8</v>
      </c>
      <c r="T11" s="1" t="s">
        <v>26</v>
      </c>
      <c r="U11" s="1" t="s">
        <v>31</v>
      </c>
      <c r="V11" s="5">
        <v>1.19</v>
      </c>
      <c r="W11" s="5">
        <v>1040.3599999999999</v>
      </c>
      <c r="X11" s="5">
        <v>2</v>
      </c>
      <c r="Y11" s="5">
        <v>1042.3599999999999</v>
      </c>
      <c r="Z11" s="5">
        <v>2.79</v>
      </c>
      <c r="AA11" s="5">
        <v>1045.1500000000001</v>
      </c>
      <c r="AB11" s="5">
        <v>1.86</v>
      </c>
      <c r="AC11" s="5">
        <v>1047.01</v>
      </c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18</v>
      </c>
      <c r="B12" s="4">
        <v>9</v>
      </c>
      <c r="C12" s="1" t="s">
        <v>27</v>
      </c>
      <c r="D12" s="1" t="s">
        <v>29</v>
      </c>
      <c r="E12" s="4">
        <v>423</v>
      </c>
      <c r="F12" s="5">
        <v>9.43</v>
      </c>
      <c r="G12" s="5">
        <v>432.43</v>
      </c>
      <c r="H12" s="5">
        <v>66.5</v>
      </c>
      <c r="I12" s="5">
        <v>498.93</v>
      </c>
      <c r="J12" s="5">
        <v>45.36</v>
      </c>
      <c r="K12" s="5">
        <v>544.29</v>
      </c>
      <c r="L12" s="5">
        <v>-544.29</v>
      </c>
      <c r="M12" s="5">
        <v>0</v>
      </c>
      <c r="N12" s="2">
        <f t="shared" si="0"/>
        <v>0</v>
      </c>
      <c r="O12" s="2">
        <f t="shared" si="1"/>
        <v>0</v>
      </c>
      <c r="P12" s="2">
        <f t="shared" si="2"/>
        <v>0</v>
      </c>
      <c r="Q12" s="2">
        <f t="shared" si="3"/>
        <v>0</v>
      </c>
      <c r="R12" s="1" t="s">
        <v>18</v>
      </c>
      <c r="S12" s="4">
        <v>9</v>
      </c>
      <c r="T12" s="1" t="s">
        <v>27</v>
      </c>
      <c r="U12" s="1" t="s">
        <v>29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17</v>
      </c>
      <c r="B13" s="4">
        <v>10</v>
      </c>
      <c r="C13" s="1" t="s">
        <v>28</v>
      </c>
      <c r="D13" s="1" t="s">
        <v>29</v>
      </c>
      <c r="E13" s="4">
        <v>615</v>
      </c>
      <c r="F13" s="5">
        <v>13.34</v>
      </c>
      <c r="G13" s="5">
        <v>628.34</v>
      </c>
      <c r="H13" s="5">
        <v>57</v>
      </c>
      <c r="I13" s="5">
        <v>685.34</v>
      </c>
      <c r="J13" s="5">
        <v>24.42</v>
      </c>
      <c r="K13" s="5">
        <v>709.76</v>
      </c>
      <c r="L13" s="5">
        <v>400.91</v>
      </c>
      <c r="M13" s="5">
        <v>1110.67</v>
      </c>
      <c r="N13" s="2">
        <f t="shared" si="0"/>
        <v>0</v>
      </c>
      <c r="O13" s="2">
        <f t="shared" si="1"/>
        <v>0</v>
      </c>
      <c r="P13" s="2">
        <f t="shared" si="2"/>
        <v>0</v>
      </c>
      <c r="Q13" s="2">
        <f t="shared" si="3"/>
        <v>0</v>
      </c>
      <c r="R13" s="1" t="s">
        <v>17</v>
      </c>
      <c r="S13" s="4">
        <v>10</v>
      </c>
      <c r="T13" s="1" t="s">
        <v>28</v>
      </c>
      <c r="U13" s="1" t="s">
        <v>29</v>
      </c>
      <c r="V13" s="5">
        <v>68.56</v>
      </c>
      <c r="W13" s="5">
        <v>1179.23</v>
      </c>
      <c r="X13" s="5">
        <v>106</v>
      </c>
      <c r="Y13" s="5">
        <v>1285.23</v>
      </c>
      <c r="Z13" s="5">
        <v>66.959999999999994</v>
      </c>
      <c r="AA13" s="5">
        <v>1352.19</v>
      </c>
      <c r="AB13" s="5">
        <v>-36.19</v>
      </c>
      <c r="AC13" s="5">
        <v>1316</v>
      </c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>
        <f t="shared" si="0"/>
        <v>0</v>
      </c>
      <c r="O14" s="2">
        <f t="shared" si="1"/>
        <v>0</v>
      </c>
      <c r="P14" s="2">
        <f t="shared" si="2"/>
        <v>0</v>
      </c>
      <c r="Q14" s="2">
        <f t="shared" si="3"/>
        <v>0</v>
      </c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>
        <f t="shared" si="0"/>
        <v>0</v>
      </c>
      <c r="O15" s="2">
        <f t="shared" si="1"/>
        <v>0</v>
      </c>
      <c r="P15" s="2">
        <f t="shared" si="2"/>
        <v>0</v>
      </c>
      <c r="Q15" s="2">
        <f t="shared" si="3"/>
        <v>0</v>
      </c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>
        <f t="shared" si="0"/>
        <v>0</v>
      </c>
      <c r="O16" s="2">
        <f t="shared" si="1"/>
        <v>0</v>
      </c>
      <c r="P16" s="2">
        <f t="shared" si="2"/>
        <v>0</v>
      </c>
      <c r="Q16" s="2">
        <f t="shared" si="3"/>
        <v>0</v>
      </c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>
        <f t="shared" si="0"/>
        <v>0</v>
      </c>
      <c r="O17" s="2">
        <f t="shared" si="1"/>
        <v>0</v>
      </c>
      <c r="P17" s="2">
        <f t="shared" si="2"/>
        <v>0</v>
      </c>
      <c r="Q17" s="2">
        <f t="shared" si="3"/>
        <v>0</v>
      </c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>
        <f t="shared" si="0"/>
        <v>0</v>
      </c>
      <c r="O18" s="2">
        <f t="shared" si="1"/>
        <v>0</v>
      </c>
      <c r="P18" s="2">
        <f t="shared" si="2"/>
        <v>0</v>
      </c>
      <c r="Q18" s="2">
        <f t="shared" si="3"/>
        <v>0</v>
      </c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>
        <f t="shared" si="0"/>
        <v>0</v>
      </c>
      <c r="O19" s="2">
        <f t="shared" si="1"/>
        <v>0</v>
      </c>
      <c r="P19" s="2">
        <f t="shared" si="2"/>
        <v>0</v>
      </c>
      <c r="Q19" s="2">
        <f t="shared" si="3"/>
        <v>0</v>
      </c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8.77</v>
      </c>
      <c r="G20" s="5">
        <v>8.77</v>
      </c>
      <c r="H20" s="5">
        <v>11.58</v>
      </c>
      <c r="I20" s="5">
        <v>20.350000000000001</v>
      </c>
      <c r="J20" s="5">
        <v>81.52</v>
      </c>
      <c r="K20" s="5">
        <v>101.87</v>
      </c>
      <c r="L20" s="5">
        <v>43.32</v>
      </c>
      <c r="M20" s="5">
        <v>145.19</v>
      </c>
      <c r="N20" s="2">
        <f t="shared" si="0"/>
        <v>0</v>
      </c>
      <c r="O20" s="2">
        <f t="shared" si="1"/>
        <v>0</v>
      </c>
      <c r="P20" s="2">
        <f t="shared" si="2"/>
        <v>0</v>
      </c>
      <c r="Q20" s="2">
        <f t="shared" si="3"/>
        <v>0</v>
      </c>
      <c r="U20" s="1" t="s">
        <v>7</v>
      </c>
      <c r="V20" s="5">
        <v>125.7</v>
      </c>
      <c r="W20" s="5">
        <v>270.89</v>
      </c>
      <c r="X20" s="5">
        <v>253.3</v>
      </c>
      <c r="Y20" s="5">
        <v>524.19000000000005</v>
      </c>
      <c r="Z20" s="5">
        <v>0.44</v>
      </c>
      <c r="AA20" s="5">
        <v>524.63</v>
      </c>
      <c r="AB20" s="5">
        <v>7.05</v>
      </c>
      <c r="AC20" s="5">
        <v>531.67999999999995</v>
      </c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>
        <f t="shared" si="0"/>
        <v>0</v>
      </c>
      <c r="O21" s="2">
        <f t="shared" si="1"/>
        <v>0</v>
      </c>
      <c r="P21" s="2">
        <f t="shared" si="2"/>
        <v>0</v>
      </c>
      <c r="Q21" s="2">
        <f t="shared" si="3"/>
        <v>0</v>
      </c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9208</v>
      </c>
      <c r="F22" s="4">
        <v>0</v>
      </c>
      <c r="G22" s="4">
        <v>9208</v>
      </c>
      <c r="H22" s="4">
        <v>0</v>
      </c>
      <c r="I22" s="4">
        <v>9208</v>
      </c>
      <c r="J22" s="4">
        <v>0</v>
      </c>
      <c r="K22" s="4">
        <v>9208</v>
      </c>
      <c r="L22" s="4">
        <v>0</v>
      </c>
      <c r="M22" s="4">
        <v>9208</v>
      </c>
      <c r="N22" s="2">
        <f t="shared" si="0"/>
        <v>0</v>
      </c>
      <c r="O22" s="2">
        <f t="shared" si="1"/>
        <v>0</v>
      </c>
      <c r="P22" s="2">
        <f t="shared" si="2"/>
        <v>0</v>
      </c>
      <c r="Q22" s="2">
        <f t="shared" si="3"/>
        <v>0</v>
      </c>
      <c r="U22" s="1" t="s">
        <v>8</v>
      </c>
      <c r="V22" s="4">
        <v>0</v>
      </c>
      <c r="W22" s="4">
        <v>9208</v>
      </c>
      <c r="X22" s="4">
        <v>0</v>
      </c>
      <c r="Y22" s="4">
        <v>9208</v>
      </c>
      <c r="Z22" s="4">
        <v>0</v>
      </c>
      <c r="AA22" s="4">
        <v>9208</v>
      </c>
      <c r="AB22" s="4">
        <v>0</v>
      </c>
      <c r="AC22" s="4">
        <v>9208</v>
      </c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16</v>
      </c>
      <c r="C26" s="6" t="s">
        <v>40</v>
      </c>
      <c r="D26" s="6" t="s">
        <v>9</v>
      </c>
      <c r="E26" s="9">
        <v>16892</v>
      </c>
    </row>
    <row r="27" spans="1:49" x14ac:dyDescent="0.25">
      <c r="A27" s="8">
        <v>40668</v>
      </c>
      <c r="B27" s="1" t="s">
        <v>16</v>
      </c>
      <c r="C27" s="6" t="s">
        <v>40</v>
      </c>
      <c r="D27" s="6" t="s">
        <v>10</v>
      </c>
      <c r="E27" s="4">
        <v>9410</v>
      </c>
    </row>
    <row r="28" spans="1:49" x14ac:dyDescent="0.25">
      <c r="A28" s="8">
        <v>40668</v>
      </c>
      <c r="B28" s="1" t="s">
        <v>16</v>
      </c>
      <c r="C28" s="6" t="s">
        <v>40</v>
      </c>
      <c r="D28" s="6" t="s">
        <v>11</v>
      </c>
      <c r="E28" s="4">
        <v>6</v>
      </c>
    </row>
    <row r="29" spans="1:49" x14ac:dyDescent="0.25">
      <c r="A29" s="8">
        <v>40668</v>
      </c>
      <c r="B29" s="1" t="s">
        <v>16</v>
      </c>
      <c r="C29" s="6" t="s">
        <v>40</v>
      </c>
      <c r="D29" s="6" t="s">
        <v>12</v>
      </c>
      <c r="E29" s="4">
        <v>9208</v>
      </c>
    </row>
    <row r="30" spans="1:49" x14ac:dyDescent="0.25">
      <c r="A30" s="8">
        <v>40668</v>
      </c>
      <c r="B30" s="1" t="s">
        <v>16</v>
      </c>
      <c r="C30" s="6" t="s">
        <v>40</v>
      </c>
      <c r="D30" s="6" t="s">
        <v>13</v>
      </c>
      <c r="E30" s="4">
        <v>202</v>
      </c>
    </row>
    <row r="31" spans="1:49" x14ac:dyDescent="0.25">
      <c r="A31" s="8">
        <v>40668</v>
      </c>
      <c r="B31" s="1" t="s">
        <v>16</v>
      </c>
      <c r="C31" s="6" t="s">
        <v>40</v>
      </c>
      <c r="D31" s="6" t="s">
        <v>14</v>
      </c>
      <c r="E31" s="10">
        <v>0.55710000000000004</v>
      </c>
    </row>
    <row r="32" spans="1:49" x14ac:dyDescent="0.25">
      <c r="A32" s="8">
        <v>40668</v>
      </c>
      <c r="B32" s="1" t="s">
        <v>16</v>
      </c>
      <c r="C32" s="6" t="s">
        <v>40</v>
      </c>
      <c r="D32" s="6" t="s">
        <v>15</v>
      </c>
      <c r="E32" s="4">
        <v>1316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2013-06-02T14:15:51Z</dcterms:modified>
</cp:coreProperties>
</file>