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Y23" i="1" l="1"/>
  <c r="Z23" i="1"/>
  <c r="AA23" i="1"/>
</calcChain>
</file>

<file path=xl/sharedStrings.xml><?xml version="1.0" encoding="utf-8"?>
<sst xmlns="http://schemas.openxmlformats.org/spreadsheetml/2006/main" count="124" uniqueCount="54">
  <si>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</si>
  <si>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</si>
  <si>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</si>
  <si>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</si>
  <si>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</si>
  <si>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</si>
  <si>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</si>
  <si>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</si>
  <si>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</si>
  <si>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</si>
  <si>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</si>
  <si>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</si>
  <si>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</si>
  <si>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</si>
  <si>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</si>
  <si>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</si>
  <si>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</si>
  <si>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</si>
  <si>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</si>
  <si>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</si>
  <si>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</si>
  <si>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Archibald,ciaran</t>
  </si>
  <si>
    <t>Cole,sam</t>
  </si>
  <si>
    <t>Collins,Elizabeth</t>
  </si>
  <si>
    <t>Holmes,Richard</t>
  </si>
  <si>
    <t>King,William</t>
  </si>
  <si>
    <t>Loftus,Roisin</t>
  </si>
  <si>
    <t>McConaghy,Charlie</t>
  </si>
  <si>
    <t>McQuillan,Adrian</t>
  </si>
  <si>
    <t>Mullan,Eamon</t>
  </si>
  <si>
    <t>Torrens,Angela</t>
  </si>
  <si>
    <t>Torrens,Rosemary</t>
  </si>
  <si>
    <t>Sinn Fein</t>
  </si>
  <si>
    <t>TUV</t>
  </si>
  <si>
    <t>SDLP</t>
  </si>
  <si>
    <t>District Electorial Area:  Bann</t>
  </si>
  <si>
    <t>Stage No.2; Transfer of McQuillan's Surplus</t>
  </si>
  <si>
    <t>Stage No.3; Transfer of Archibald's Surplus</t>
  </si>
  <si>
    <t>Stage No.4; Exclusion of Collins</t>
  </si>
  <si>
    <t>Stage No.5; Exclusion of McConaghy</t>
  </si>
  <si>
    <t>Stage No. 6; Transfer of Cole</t>
  </si>
  <si>
    <t>Stage No. 7;  Exclusion Torrens</t>
  </si>
  <si>
    <t>Stage No. 8; Exclusion of Mullan</t>
  </si>
  <si>
    <t>Archibald, Ciaran</t>
  </si>
  <si>
    <t>Cole, Sam</t>
  </si>
  <si>
    <t>Collins, Elizabeth</t>
  </si>
  <si>
    <t>Holmes, Richard</t>
  </si>
  <si>
    <t>King, William</t>
  </si>
  <si>
    <t>Loftus, Roisin</t>
  </si>
  <si>
    <t>McConaghy, Charlie</t>
  </si>
  <si>
    <t>McQuillan, Adrian</t>
  </si>
  <si>
    <t>Mullan, Eamon</t>
  </si>
  <si>
    <t>Torrens, Angela</t>
  </si>
  <si>
    <t>Torrens, Rosemary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</si>
</sst>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topLeftCell="U1" workbookViewId="0">
      <selection activeCell="Z15" sqref="Z15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36</v>
      </c>
      <c r="G1" s="1" t="s">
        <v>36</v>
      </c>
      <c r="H1" s="1" t="s">
        <v>37</v>
      </c>
      <c r="I1" s="1" t="s">
        <v>37</v>
      </c>
      <c r="J1" s="1" t="s">
        <v>38</v>
      </c>
      <c r="K1" s="1" t="s">
        <v>38</v>
      </c>
      <c r="L1" s="1" t="s">
        <v>39</v>
      </c>
      <c r="M1" s="1" t="s">
        <v>39</v>
      </c>
      <c r="R1" s="5" t="s">
        <v>0</v>
      </c>
      <c r="S1" s="1" t="s">
        <v>1</v>
      </c>
      <c r="T1" s="1" t="s">
        <v>2</v>
      </c>
      <c r="U1" s="1" t="s">
        <v>3</v>
      </c>
      <c r="V1" s="1" t="s">
        <v>40</v>
      </c>
      <c r="W1" s="1" t="s">
        <v>40</v>
      </c>
      <c r="X1" s="1" t="s">
        <v>41</v>
      </c>
      <c r="Y1" s="1" t="s">
        <v>41</v>
      </c>
      <c r="Z1" s="1" t="s">
        <v>42</v>
      </c>
      <c r="AA1" s="1" t="s">
        <v>42</v>
      </c>
      <c r="AH1" s="5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  <c r="Z2" s="1" t="s">
        <v>6</v>
      </c>
      <c r="AA2" s="1" t="s">
        <v>6</v>
      </c>
    </row>
    <row r="3" spans="1:49" x14ac:dyDescent="0.25">
      <c r="E3" s="7"/>
    </row>
    <row r="4" spans="1:49" x14ac:dyDescent="0.25">
      <c r="A4" s="1" t="s">
        <v>20</v>
      </c>
      <c r="B4" s="4">
        <v>1</v>
      </c>
      <c r="C4" s="1" t="s">
        <v>43</v>
      </c>
      <c r="D4" s="1" t="s">
        <v>32</v>
      </c>
      <c r="E4" s="4">
        <v>1076</v>
      </c>
      <c r="F4" s="3">
        <v>0</v>
      </c>
      <c r="G4" s="3">
        <v>1076</v>
      </c>
      <c r="H4" s="3">
        <v>-142</v>
      </c>
      <c r="I4" s="3">
        <v>934</v>
      </c>
      <c r="J4" s="3">
        <v>0</v>
      </c>
      <c r="K4" s="3">
        <v>934</v>
      </c>
      <c r="L4" s="3">
        <v>0</v>
      </c>
      <c r="M4" s="3">
        <v>934</v>
      </c>
      <c r="N4" s="2"/>
      <c r="O4" s="2"/>
      <c r="P4" s="2"/>
      <c r="Q4" s="2"/>
      <c r="R4" s="1" t="s">
        <v>20</v>
      </c>
      <c r="S4" s="4">
        <v>1</v>
      </c>
      <c r="T4" s="1" t="s">
        <v>21</v>
      </c>
      <c r="U4" s="1" t="s">
        <v>32</v>
      </c>
      <c r="V4" s="3">
        <v>0</v>
      </c>
      <c r="W4" s="3">
        <v>934</v>
      </c>
      <c r="X4" s="3">
        <v>0</v>
      </c>
      <c r="Y4" s="3">
        <v>934</v>
      </c>
      <c r="Z4" s="3">
        <v>0</v>
      </c>
      <c r="AA4" s="3">
        <v>934</v>
      </c>
      <c r="AB4" s="3"/>
      <c r="AC4" s="3"/>
      <c r="AD4" s="2"/>
      <c r="AE4" s="2"/>
      <c r="AF4" s="2"/>
      <c r="AG4" s="2"/>
      <c r="AI4" s="4"/>
      <c r="AL4" s="3"/>
      <c r="AM4" s="3"/>
      <c r="AN4" s="3"/>
      <c r="AO4" s="3"/>
      <c r="AP4" s="3"/>
      <c r="AQ4" s="3"/>
      <c r="AR4" s="3"/>
      <c r="AS4" s="3"/>
      <c r="AT4" s="2"/>
      <c r="AU4" s="2"/>
      <c r="AV4" s="2"/>
      <c r="AW4" s="2"/>
    </row>
    <row r="5" spans="1:49" x14ac:dyDescent="0.25">
      <c r="A5" s="1" t="s">
        <v>20</v>
      </c>
      <c r="B5" s="4">
        <v>2</v>
      </c>
      <c r="C5" s="1" t="s">
        <v>44</v>
      </c>
      <c r="D5" s="1" t="s">
        <v>9</v>
      </c>
      <c r="E5" s="4">
        <v>623</v>
      </c>
      <c r="F5" s="3">
        <v>237.96</v>
      </c>
      <c r="G5" s="3">
        <v>860.96</v>
      </c>
      <c r="H5" s="3">
        <v>0.72</v>
      </c>
      <c r="I5" s="3">
        <v>861.68</v>
      </c>
      <c r="J5" s="3">
        <v>79</v>
      </c>
      <c r="K5" s="3">
        <v>940.68</v>
      </c>
      <c r="L5" s="3">
        <v>0</v>
      </c>
      <c r="M5" s="3">
        <v>940.68</v>
      </c>
      <c r="N5" s="2"/>
      <c r="O5" s="2"/>
      <c r="P5" s="2"/>
      <c r="Q5" s="2"/>
      <c r="R5" s="1" t="s">
        <v>20</v>
      </c>
      <c r="S5" s="4">
        <v>2</v>
      </c>
      <c r="T5" s="1" t="s">
        <v>22</v>
      </c>
      <c r="U5" s="1" t="s">
        <v>9</v>
      </c>
      <c r="V5" s="3">
        <v>-6.68</v>
      </c>
      <c r="W5" s="3">
        <v>934</v>
      </c>
      <c r="X5" s="3">
        <v>0</v>
      </c>
      <c r="Y5" s="3">
        <v>934</v>
      </c>
      <c r="Z5" s="3">
        <v>0</v>
      </c>
      <c r="AA5" s="3">
        <v>934</v>
      </c>
      <c r="AB5" s="3"/>
      <c r="AC5" s="3"/>
      <c r="AD5" s="2"/>
      <c r="AE5" s="2"/>
      <c r="AF5" s="2"/>
      <c r="AG5" s="2"/>
      <c r="AI5" s="4"/>
      <c r="AL5" s="3"/>
      <c r="AM5" s="3"/>
      <c r="AN5" s="3"/>
      <c r="AO5" s="3"/>
      <c r="AP5" s="3"/>
      <c r="AQ5" s="3"/>
      <c r="AR5" s="3"/>
      <c r="AS5" s="3"/>
      <c r="AT5" s="2"/>
      <c r="AU5" s="2"/>
      <c r="AV5" s="2"/>
      <c r="AW5" s="2"/>
    </row>
    <row r="6" spans="1:49" x14ac:dyDescent="0.25">
      <c r="B6" s="4">
        <v>3</v>
      </c>
      <c r="C6" s="1" t="s">
        <v>45</v>
      </c>
      <c r="D6" s="1" t="s">
        <v>33</v>
      </c>
      <c r="E6" s="4">
        <v>239</v>
      </c>
      <c r="F6" s="3">
        <v>9</v>
      </c>
      <c r="G6" s="3">
        <v>248</v>
      </c>
      <c r="H6" s="3">
        <v>0.18</v>
      </c>
      <c r="I6" s="3">
        <v>248.18</v>
      </c>
      <c r="J6" s="3">
        <v>-248.18</v>
      </c>
      <c r="K6" s="3">
        <v>0</v>
      </c>
      <c r="L6" s="3">
        <v>0</v>
      </c>
      <c r="M6" s="3">
        <v>0</v>
      </c>
      <c r="N6" s="2"/>
      <c r="O6" s="2"/>
      <c r="P6" s="2"/>
      <c r="Q6" s="2"/>
      <c r="R6" s="1" t="s">
        <v>20</v>
      </c>
      <c r="S6" s="4">
        <v>3</v>
      </c>
      <c r="T6" s="1" t="s">
        <v>23</v>
      </c>
      <c r="U6" s="1" t="s">
        <v>33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/>
      <c r="AC6" s="3"/>
      <c r="AD6" s="2"/>
      <c r="AE6" s="2"/>
      <c r="AF6" s="2"/>
      <c r="AG6" s="2"/>
      <c r="AI6" s="4"/>
      <c r="AL6" s="3"/>
      <c r="AM6" s="3"/>
      <c r="AN6" s="3"/>
      <c r="AO6" s="3"/>
      <c r="AP6" s="3"/>
      <c r="AQ6" s="3"/>
      <c r="AR6" s="3"/>
      <c r="AS6" s="3"/>
      <c r="AT6" s="2"/>
      <c r="AU6" s="2"/>
      <c r="AV6" s="2"/>
      <c r="AW6" s="2"/>
    </row>
    <row r="7" spans="1:49" x14ac:dyDescent="0.25">
      <c r="A7" s="1" t="s">
        <v>20</v>
      </c>
      <c r="B7" s="4">
        <v>4</v>
      </c>
      <c r="C7" s="1" t="s">
        <v>46</v>
      </c>
      <c r="D7" s="1" t="s">
        <v>10</v>
      </c>
      <c r="E7" s="4">
        <v>363</v>
      </c>
      <c r="F7" s="3">
        <v>16.2</v>
      </c>
      <c r="G7" s="3">
        <v>379.2</v>
      </c>
      <c r="H7" s="3">
        <v>0.18</v>
      </c>
      <c r="I7" s="3">
        <v>379.38</v>
      </c>
      <c r="J7" s="3">
        <v>60.8</v>
      </c>
      <c r="K7" s="3">
        <v>440.26</v>
      </c>
      <c r="L7" s="3">
        <v>40.36</v>
      </c>
      <c r="M7" s="3">
        <v>480.62</v>
      </c>
      <c r="N7" s="2"/>
      <c r="O7" s="2"/>
      <c r="P7" s="2"/>
      <c r="Q7" s="2"/>
      <c r="R7" s="1" t="s">
        <v>20</v>
      </c>
      <c r="S7" s="4">
        <v>4</v>
      </c>
      <c r="T7" s="1" t="s">
        <v>24</v>
      </c>
      <c r="U7" s="1" t="s">
        <v>10</v>
      </c>
      <c r="V7" s="3">
        <v>1.1000000000000001</v>
      </c>
      <c r="W7" s="3">
        <v>481.72</v>
      </c>
      <c r="X7" s="3">
        <v>356.76</v>
      </c>
      <c r="Y7" s="3">
        <v>838.48</v>
      </c>
      <c r="Z7" s="3">
        <v>7.9</v>
      </c>
      <c r="AA7" s="3">
        <v>846.38</v>
      </c>
      <c r="AB7" s="3"/>
      <c r="AC7" s="3"/>
      <c r="AD7" s="2"/>
      <c r="AE7" s="2"/>
      <c r="AF7" s="2"/>
      <c r="AG7" s="2"/>
      <c r="AI7" s="4"/>
      <c r="AL7" s="3"/>
      <c r="AM7" s="3"/>
      <c r="AN7" s="3"/>
      <c r="AO7" s="3"/>
      <c r="AP7" s="3"/>
      <c r="AQ7" s="3"/>
      <c r="AR7" s="3"/>
      <c r="AS7" s="3"/>
      <c r="AT7" s="2"/>
      <c r="AU7" s="2"/>
      <c r="AV7" s="2"/>
      <c r="AW7" s="2"/>
    </row>
    <row r="8" spans="1:49" x14ac:dyDescent="0.25">
      <c r="A8" s="1" t="s">
        <v>20</v>
      </c>
      <c r="B8" s="4">
        <v>5</v>
      </c>
      <c r="C8" s="1" t="s">
        <v>47</v>
      </c>
      <c r="D8" s="1" t="s">
        <v>10</v>
      </c>
      <c r="E8" s="4">
        <v>938</v>
      </c>
      <c r="F8" s="3">
        <v>0</v>
      </c>
      <c r="G8" s="3">
        <v>938</v>
      </c>
      <c r="H8" s="3">
        <v>0</v>
      </c>
      <c r="I8" s="3">
        <v>938</v>
      </c>
      <c r="J8" s="3">
        <v>0</v>
      </c>
      <c r="K8" s="3">
        <v>938</v>
      </c>
      <c r="L8" s="3">
        <v>0</v>
      </c>
      <c r="M8" s="3">
        <v>938</v>
      </c>
      <c r="N8" s="2"/>
      <c r="O8" s="2"/>
      <c r="P8" s="2"/>
      <c r="Q8" s="2"/>
      <c r="R8" s="1" t="s">
        <v>20</v>
      </c>
      <c r="S8" s="4">
        <v>5</v>
      </c>
      <c r="T8" s="1" t="s">
        <v>25</v>
      </c>
      <c r="U8" s="1" t="s">
        <v>10</v>
      </c>
      <c r="V8" s="3">
        <v>0</v>
      </c>
      <c r="W8" s="3">
        <v>938</v>
      </c>
      <c r="X8" s="3">
        <v>0</v>
      </c>
      <c r="Y8" s="3">
        <v>938</v>
      </c>
      <c r="Z8" s="3">
        <v>0</v>
      </c>
      <c r="AA8" s="3">
        <v>938</v>
      </c>
      <c r="AB8" s="3"/>
      <c r="AC8" s="3"/>
      <c r="AD8" s="2"/>
      <c r="AE8" s="2"/>
      <c r="AF8" s="2"/>
      <c r="AG8" s="2"/>
      <c r="AI8" s="4"/>
      <c r="AL8" s="3"/>
      <c r="AM8" s="3"/>
      <c r="AN8" s="3"/>
      <c r="AO8" s="3"/>
      <c r="AP8" s="3"/>
      <c r="AQ8" s="3"/>
      <c r="AR8" s="3"/>
      <c r="AS8" s="3"/>
      <c r="AT8" s="2"/>
      <c r="AU8" s="2"/>
      <c r="AV8" s="2"/>
      <c r="AW8" s="2"/>
    </row>
    <row r="9" spans="1:49" x14ac:dyDescent="0.25">
      <c r="B9" s="4">
        <v>6</v>
      </c>
      <c r="C9" s="1" t="s">
        <v>48</v>
      </c>
      <c r="D9" s="1" t="s">
        <v>34</v>
      </c>
      <c r="E9" s="4">
        <v>582</v>
      </c>
      <c r="F9" s="3">
        <v>1.44</v>
      </c>
      <c r="G9" s="3">
        <v>583.44000000000005</v>
      </c>
      <c r="H9" s="3">
        <v>73.260000000000005</v>
      </c>
      <c r="I9" s="3">
        <v>656.7</v>
      </c>
      <c r="J9" s="3">
        <v>2</v>
      </c>
      <c r="K9" s="3">
        <v>658.7</v>
      </c>
      <c r="L9" s="3">
        <v>42.72</v>
      </c>
      <c r="M9" s="3">
        <v>701.42</v>
      </c>
      <c r="N9" s="2"/>
      <c r="O9" s="2"/>
      <c r="P9" s="2"/>
      <c r="Q9" s="2"/>
      <c r="R9" s="1" t="s">
        <v>20</v>
      </c>
      <c r="S9" s="4">
        <v>6</v>
      </c>
      <c r="T9" s="1" t="s">
        <v>26</v>
      </c>
      <c r="U9" s="1" t="s">
        <v>34</v>
      </c>
      <c r="V9" s="3">
        <v>0</v>
      </c>
      <c r="W9" s="3">
        <v>701.42</v>
      </c>
      <c r="X9" s="3">
        <v>10.44</v>
      </c>
      <c r="Y9" s="3">
        <v>711.86</v>
      </c>
      <c r="Z9" s="3">
        <v>359</v>
      </c>
      <c r="AA9" s="3">
        <v>1070.8599999999999</v>
      </c>
      <c r="AB9" s="3"/>
      <c r="AC9" s="3"/>
      <c r="AD9" s="2"/>
      <c r="AE9" s="2"/>
      <c r="AF9" s="2"/>
      <c r="AG9" s="2"/>
      <c r="AI9" s="4"/>
      <c r="AL9" s="3"/>
      <c r="AM9" s="3"/>
      <c r="AN9" s="3"/>
      <c r="AO9" s="3"/>
      <c r="AP9" s="3"/>
      <c r="AQ9" s="3"/>
      <c r="AR9" s="3"/>
      <c r="AS9" s="3"/>
      <c r="AT9" s="2"/>
      <c r="AU9" s="2"/>
      <c r="AV9" s="2"/>
      <c r="AW9" s="2"/>
    </row>
    <row r="10" spans="1:49" x14ac:dyDescent="0.25">
      <c r="A10" s="1" t="s">
        <v>20</v>
      </c>
      <c r="B10" s="4">
        <v>7</v>
      </c>
      <c r="C10" s="1" t="s">
        <v>49</v>
      </c>
      <c r="D10" s="1" t="s">
        <v>11</v>
      </c>
      <c r="E10" s="4">
        <v>266</v>
      </c>
      <c r="F10" s="3">
        <v>1.44</v>
      </c>
      <c r="G10" s="3">
        <v>267.44</v>
      </c>
      <c r="H10" s="3">
        <v>3.6</v>
      </c>
      <c r="I10" s="3">
        <v>271.04000000000002</v>
      </c>
      <c r="J10" s="3">
        <v>1.36</v>
      </c>
      <c r="K10" s="3">
        <v>934</v>
      </c>
      <c r="L10" s="3">
        <v>-275.39999999999998</v>
      </c>
      <c r="M10" s="3">
        <v>0</v>
      </c>
      <c r="N10" s="2"/>
      <c r="O10" s="2"/>
      <c r="P10" s="2"/>
      <c r="Q10" s="2"/>
      <c r="R10" s="1" t="s">
        <v>20</v>
      </c>
      <c r="S10" s="4">
        <v>7</v>
      </c>
      <c r="T10" s="1" t="s">
        <v>27</v>
      </c>
      <c r="U10" s="1" t="s">
        <v>11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/>
      <c r="AC10" s="3"/>
      <c r="AD10" s="2"/>
      <c r="AE10" s="2"/>
      <c r="AF10" s="2"/>
      <c r="AG10" s="2"/>
      <c r="AI10" s="4"/>
      <c r="AL10" s="3"/>
      <c r="AM10" s="3"/>
      <c r="AN10" s="3"/>
      <c r="AO10" s="3"/>
      <c r="AP10" s="3"/>
      <c r="AQ10" s="3"/>
      <c r="AR10" s="3"/>
      <c r="AS10" s="3"/>
      <c r="AT10" s="2"/>
      <c r="AU10" s="2"/>
      <c r="AV10" s="2"/>
      <c r="AW10" s="2"/>
    </row>
    <row r="11" spans="1:49" x14ac:dyDescent="0.25">
      <c r="A11" s="1" t="s">
        <v>20</v>
      </c>
      <c r="B11" s="4">
        <v>8</v>
      </c>
      <c r="C11" s="1" t="s">
        <v>50</v>
      </c>
      <c r="D11" s="1" t="s">
        <v>9</v>
      </c>
      <c r="E11" s="4">
        <v>1440</v>
      </c>
      <c r="F11" s="3">
        <v>-506</v>
      </c>
      <c r="G11" s="3">
        <v>934</v>
      </c>
      <c r="H11" s="3">
        <v>0</v>
      </c>
      <c r="I11" s="3">
        <v>934</v>
      </c>
      <c r="J11" s="3">
        <v>0</v>
      </c>
      <c r="K11" s="3">
        <v>484.26</v>
      </c>
      <c r="L11" s="3">
        <v>0</v>
      </c>
      <c r="M11" s="3">
        <v>934</v>
      </c>
      <c r="N11" s="2"/>
      <c r="O11" s="2"/>
      <c r="P11" s="2"/>
      <c r="Q11" s="2"/>
      <c r="R11" s="1" t="s">
        <v>20</v>
      </c>
      <c r="S11" s="4">
        <v>8</v>
      </c>
      <c r="T11" s="1" t="s">
        <v>28</v>
      </c>
      <c r="U11" s="1" t="s">
        <v>9</v>
      </c>
      <c r="V11" s="3">
        <v>0</v>
      </c>
      <c r="W11" s="3">
        <v>934</v>
      </c>
      <c r="X11" s="3">
        <v>0</v>
      </c>
      <c r="Y11" s="3">
        <v>934</v>
      </c>
      <c r="Z11" s="3">
        <v>0</v>
      </c>
      <c r="AA11" s="3">
        <v>934</v>
      </c>
      <c r="AB11" s="3"/>
      <c r="AC11" s="3"/>
      <c r="AD11" s="2"/>
      <c r="AE11" s="2"/>
      <c r="AF11" s="2"/>
      <c r="AG11" s="2"/>
      <c r="AI11" s="4"/>
      <c r="AL11" s="3"/>
      <c r="AM11" s="3"/>
      <c r="AN11" s="3"/>
      <c r="AO11" s="3"/>
      <c r="AP11" s="3"/>
      <c r="AQ11" s="3"/>
      <c r="AR11" s="3"/>
      <c r="AS11" s="3"/>
      <c r="AT11" s="2"/>
      <c r="AU11" s="2"/>
      <c r="AV11" s="2"/>
      <c r="AW11" s="2"/>
    </row>
    <row r="12" spans="1:49" x14ac:dyDescent="0.25">
      <c r="B12" s="4">
        <v>9</v>
      </c>
      <c r="C12" s="1" t="s">
        <v>51</v>
      </c>
      <c r="D12" s="1" t="s">
        <v>9</v>
      </c>
      <c r="E12" s="4">
        <v>419</v>
      </c>
      <c r="F12" s="3">
        <v>2.16</v>
      </c>
      <c r="G12" s="3">
        <v>421.16</v>
      </c>
      <c r="H12" s="3">
        <v>62.1</v>
      </c>
      <c r="I12" s="3">
        <v>483.26</v>
      </c>
      <c r="J12" s="3">
        <v>1</v>
      </c>
      <c r="K12" s="3">
        <v>465.78</v>
      </c>
      <c r="L12" s="3">
        <v>40.799999999999997</v>
      </c>
      <c r="M12" s="3">
        <v>525.05999999999995</v>
      </c>
      <c r="N12" s="2"/>
      <c r="O12" s="2"/>
      <c r="P12" s="2"/>
      <c r="Q12" s="2"/>
      <c r="R12" s="1" t="s">
        <v>20</v>
      </c>
      <c r="S12" s="4">
        <v>9</v>
      </c>
      <c r="T12" s="1" t="s">
        <v>29</v>
      </c>
      <c r="U12" s="1" t="s">
        <v>9</v>
      </c>
      <c r="V12" s="3">
        <v>0.2</v>
      </c>
      <c r="W12" s="3">
        <v>525.26</v>
      </c>
      <c r="X12" s="3">
        <v>1</v>
      </c>
      <c r="Y12" s="3">
        <v>526.26</v>
      </c>
      <c r="Z12" s="3">
        <v>-526.26</v>
      </c>
      <c r="AA12" s="3">
        <v>0</v>
      </c>
      <c r="AB12" s="3"/>
      <c r="AC12" s="3"/>
      <c r="AD12" s="2"/>
      <c r="AE12" s="2"/>
      <c r="AF12" s="2"/>
      <c r="AG12" s="2"/>
      <c r="AI12" s="4"/>
      <c r="AL12" s="3"/>
      <c r="AM12" s="3"/>
      <c r="AN12" s="3"/>
      <c r="AO12" s="3"/>
      <c r="AP12" s="3"/>
      <c r="AQ12" s="3"/>
      <c r="AR12" s="3"/>
      <c r="AS12" s="3"/>
      <c r="AT12" s="2"/>
      <c r="AU12" s="2"/>
      <c r="AV12" s="2"/>
      <c r="AW12" s="2"/>
    </row>
    <row r="13" spans="1:49" x14ac:dyDescent="0.25">
      <c r="B13" s="4">
        <v>10</v>
      </c>
      <c r="C13" s="1" t="s">
        <v>52</v>
      </c>
      <c r="D13" s="1" t="s">
        <v>10</v>
      </c>
      <c r="E13" s="4">
        <v>223</v>
      </c>
      <c r="F13" s="3">
        <v>206.64</v>
      </c>
      <c r="G13" s="3">
        <v>429.64</v>
      </c>
      <c r="H13" s="3">
        <v>0.18</v>
      </c>
      <c r="I13" s="3">
        <v>429.82</v>
      </c>
      <c r="J13" s="3">
        <v>35.96</v>
      </c>
      <c r="K13" s="3">
        <v>434.24</v>
      </c>
      <c r="L13" s="3">
        <v>26</v>
      </c>
      <c r="M13" s="3">
        <v>491.78</v>
      </c>
      <c r="N13" s="2"/>
      <c r="O13" s="2"/>
      <c r="P13" s="2"/>
      <c r="Q13" s="2"/>
      <c r="R13" s="1" t="s">
        <v>20</v>
      </c>
      <c r="S13" s="4">
        <v>10</v>
      </c>
      <c r="T13" s="1" t="s">
        <v>30</v>
      </c>
      <c r="U13" s="1" t="s">
        <v>10</v>
      </c>
      <c r="V13" s="3">
        <v>4.3</v>
      </c>
      <c r="W13" s="3">
        <v>496.08</v>
      </c>
      <c r="X13" s="3">
        <v>45.92</v>
      </c>
      <c r="Y13" s="3">
        <v>542</v>
      </c>
      <c r="Z13" s="3">
        <v>12.98</v>
      </c>
      <c r="AA13" s="3">
        <v>554.98</v>
      </c>
      <c r="AB13" s="3"/>
      <c r="AC13" s="3"/>
      <c r="AD13" s="2"/>
      <c r="AE13" s="2"/>
      <c r="AF13" s="2"/>
      <c r="AG13" s="2"/>
      <c r="AI13" s="4"/>
      <c r="AL13" s="3"/>
      <c r="AM13" s="3"/>
      <c r="AN13" s="3"/>
      <c r="AO13" s="3"/>
      <c r="AP13" s="3"/>
      <c r="AQ13" s="3"/>
      <c r="AR13" s="3"/>
      <c r="AS13" s="3"/>
      <c r="AT13" s="2"/>
      <c r="AU13" s="2"/>
      <c r="AV13" s="2"/>
      <c r="AW13" s="2"/>
    </row>
    <row r="14" spans="1:49" x14ac:dyDescent="0.25">
      <c r="B14" s="4">
        <v>11</v>
      </c>
      <c r="C14" s="1" t="s">
        <v>53</v>
      </c>
      <c r="D14" s="1" t="s">
        <v>9</v>
      </c>
      <c r="E14" s="4">
        <v>366</v>
      </c>
      <c r="F14" s="3">
        <v>29.52</v>
      </c>
      <c r="G14" s="3">
        <v>395.52</v>
      </c>
      <c r="H14" s="3">
        <v>0</v>
      </c>
      <c r="I14" s="3">
        <v>395.52</v>
      </c>
      <c r="J14" s="3">
        <v>38.72</v>
      </c>
      <c r="K14" s="3">
        <v>0</v>
      </c>
      <c r="L14" s="3">
        <v>36.36</v>
      </c>
      <c r="M14" s="3">
        <v>470.6</v>
      </c>
      <c r="N14" s="2"/>
      <c r="O14" s="2"/>
      <c r="P14" s="2"/>
      <c r="Q14" s="2"/>
      <c r="R14" s="1" t="s">
        <v>20</v>
      </c>
      <c r="S14" s="4">
        <v>11</v>
      </c>
      <c r="T14" s="1" t="s">
        <v>31</v>
      </c>
      <c r="U14" s="1" t="s">
        <v>9</v>
      </c>
      <c r="V14" s="3">
        <v>0.8</v>
      </c>
      <c r="W14" s="3">
        <v>471.4</v>
      </c>
      <c r="X14" s="3">
        <v>-471.4</v>
      </c>
      <c r="Y14" s="3">
        <v>0</v>
      </c>
      <c r="Z14" s="3">
        <v>0</v>
      </c>
      <c r="AA14" s="3">
        <v>0</v>
      </c>
      <c r="AB14" s="3"/>
      <c r="AC14" s="3"/>
      <c r="AD14" s="2"/>
      <c r="AE14" s="2"/>
      <c r="AF14" s="2"/>
      <c r="AG14" s="2"/>
      <c r="AI14" s="4"/>
      <c r="AL14" s="3"/>
      <c r="AM14" s="3"/>
      <c r="AN14" s="3"/>
      <c r="AO14" s="3"/>
      <c r="AP14" s="3"/>
      <c r="AQ14" s="3"/>
      <c r="AR14" s="3"/>
      <c r="AS14" s="3"/>
      <c r="AT14" s="2"/>
      <c r="AU14" s="2"/>
      <c r="AV14" s="2"/>
      <c r="AW14" s="2"/>
    </row>
    <row r="15" spans="1:49" x14ac:dyDescent="0.25">
      <c r="B15" s="4"/>
      <c r="E15" s="4"/>
      <c r="F15" s="3"/>
      <c r="G15" s="3"/>
      <c r="H15" s="3"/>
      <c r="I15" s="3"/>
      <c r="J15" s="3"/>
      <c r="K15" s="3"/>
      <c r="L15" s="3"/>
      <c r="M15" s="3"/>
      <c r="N15" s="2"/>
      <c r="O15" s="2"/>
      <c r="P15" s="2"/>
      <c r="Q15" s="2"/>
      <c r="AB15" s="3"/>
      <c r="AC15" s="3"/>
      <c r="AD15" s="2"/>
      <c r="AE15" s="2"/>
      <c r="AF15" s="2"/>
      <c r="AG15" s="2"/>
      <c r="AI15" s="4"/>
      <c r="AL15" s="3"/>
      <c r="AM15" s="3"/>
      <c r="AN15" s="3"/>
      <c r="AO15" s="3"/>
      <c r="AP15" s="3"/>
      <c r="AQ15" s="3"/>
      <c r="AR15" s="3"/>
      <c r="AS15" s="3"/>
      <c r="AT15" s="2"/>
      <c r="AU15" s="2"/>
      <c r="AV15" s="2"/>
      <c r="AW15" s="2"/>
    </row>
    <row r="16" spans="1:49" x14ac:dyDescent="0.25">
      <c r="B16" s="4"/>
      <c r="E16" s="4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S16" s="4"/>
      <c r="V16" s="3"/>
      <c r="W16" s="3"/>
      <c r="X16" s="3"/>
      <c r="Y16" s="3"/>
      <c r="Z16" s="3"/>
      <c r="AA16" s="3"/>
      <c r="AB16" s="3"/>
      <c r="AC16" s="3"/>
      <c r="AD16" s="2"/>
      <c r="AE16" s="2"/>
      <c r="AF16" s="2"/>
      <c r="AG16" s="2"/>
      <c r="AI16" s="4"/>
      <c r="AL16" s="3"/>
      <c r="AM16" s="3"/>
      <c r="AN16" s="3"/>
      <c r="AO16" s="3"/>
      <c r="AP16" s="3"/>
      <c r="AQ16" s="3"/>
      <c r="AR16" s="3"/>
      <c r="AS16" s="3"/>
      <c r="AT16" s="2"/>
      <c r="AU16" s="2"/>
      <c r="AV16" s="2"/>
      <c r="AW16" s="2"/>
    </row>
    <row r="17" spans="1:49" x14ac:dyDescent="0.25">
      <c r="B17" s="4"/>
      <c r="E17" s="4"/>
      <c r="F17" s="3"/>
      <c r="G17" s="3"/>
      <c r="H17" s="3"/>
      <c r="I17" s="3"/>
      <c r="J17" s="3"/>
      <c r="K17" s="3"/>
      <c r="L17" s="3"/>
      <c r="M17" s="3"/>
      <c r="N17" s="2"/>
      <c r="O17" s="2"/>
      <c r="P17" s="2"/>
      <c r="Q17" s="2"/>
      <c r="S17" s="4"/>
      <c r="V17" s="3"/>
      <c r="W17" s="3"/>
      <c r="X17" s="3"/>
      <c r="Y17" s="3"/>
      <c r="Z17" s="3"/>
      <c r="AA17" s="3"/>
      <c r="AB17" s="3"/>
      <c r="AC17" s="3"/>
      <c r="AD17" s="2"/>
      <c r="AE17" s="2"/>
      <c r="AF17" s="2"/>
      <c r="AG17" s="2"/>
      <c r="AI17" s="4"/>
      <c r="AL17" s="3"/>
      <c r="AM17" s="3"/>
      <c r="AN17" s="3"/>
      <c r="AO17" s="3"/>
      <c r="AP17" s="3"/>
      <c r="AQ17" s="3"/>
      <c r="AR17" s="3"/>
      <c r="AS17" s="3"/>
      <c r="AT17" s="2"/>
      <c r="AU17" s="2"/>
      <c r="AV17" s="2"/>
      <c r="AW17" s="2"/>
    </row>
    <row r="18" spans="1:49" x14ac:dyDescent="0.25">
      <c r="B18" s="4"/>
      <c r="E18" s="4"/>
      <c r="F18" s="3"/>
      <c r="G18" s="3"/>
      <c r="H18" s="3"/>
      <c r="I18" s="3"/>
      <c r="J18" s="3"/>
      <c r="K18" s="3"/>
      <c r="L18" s="3"/>
      <c r="M18" s="3"/>
      <c r="N18" s="2"/>
      <c r="O18" s="2"/>
      <c r="P18" s="2"/>
      <c r="Q18" s="2"/>
      <c r="S18" s="4"/>
      <c r="V18" s="3"/>
      <c r="W18" s="3"/>
      <c r="X18" s="3"/>
      <c r="Y18" s="3"/>
      <c r="Z18" s="3"/>
      <c r="AA18" s="3"/>
      <c r="AB18" s="3"/>
      <c r="AC18" s="3"/>
      <c r="AD18" s="2"/>
      <c r="AE18" s="2"/>
      <c r="AF18" s="2"/>
      <c r="AG18" s="2"/>
      <c r="AI18" s="4"/>
      <c r="AL18" s="3"/>
      <c r="AM18" s="3"/>
      <c r="AN18" s="3"/>
      <c r="AO18" s="3"/>
      <c r="AP18" s="3"/>
      <c r="AQ18" s="3"/>
      <c r="AR18" s="3"/>
      <c r="AS18" s="3"/>
      <c r="AT18" s="2"/>
      <c r="AU18" s="2"/>
      <c r="AV18" s="2"/>
      <c r="AW18" s="2"/>
    </row>
    <row r="19" spans="1:49" x14ac:dyDescent="0.25">
      <c r="B19" s="4"/>
      <c r="E19" s="4"/>
      <c r="F19" s="3"/>
      <c r="G19" s="3"/>
      <c r="H19" s="3"/>
      <c r="I19" s="3"/>
      <c r="J19" s="3"/>
      <c r="K19" s="3"/>
      <c r="L19" s="3"/>
      <c r="M19" s="3"/>
      <c r="N19" s="2"/>
      <c r="O19" s="2"/>
      <c r="P19" s="2"/>
      <c r="Q19" s="2"/>
      <c r="S19" s="4"/>
      <c r="V19" s="3"/>
      <c r="W19" s="3"/>
      <c r="X19" s="3"/>
      <c r="Y19" s="3"/>
      <c r="Z19" s="3"/>
      <c r="AA19" s="3"/>
      <c r="AB19" s="3"/>
      <c r="AC19" s="3"/>
      <c r="AD19" s="2"/>
      <c r="AE19" s="2"/>
      <c r="AF19" s="2"/>
      <c r="AG19" s="2"/>
      <c r="AI19" s="4"/>
      <c r="AL19" s="3"/>
      <c r="AM19" s="3"/>
      <c r="AN19" s="3"/>
      <c r="AO19" s="3"/>
      <c r="AP19" s="3"/>
      <c r="AQ19" s="3"/>
      <c r="AR19" s="3"/>
      <c r="AS19" s="3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3">
        <v>1.64</v>
      </c>
      <c r="G20" s="3">
        <v>1.64</v>
      </c>
      <c r="H20" s="3">
        <v>1.78</v>
      </c>
      <c r="I20" s="3">
        <v>3.42</v>
      </c>
      <c r="J20" s="3">
        <v>29.26</v>
      </c>
      <c r="K20" s="3">
        <v>32.68</v>
      </c>
      <c r="L20" s="3">
        <v>86.16</v>
      </c>
      <c r="M20" s="3">
        <v>118.84</v>
      </c>
      <c r="N20" s="2"/>
      <c r="O20" s="2"/>
      <c r="P20" s="2"/>
      <c r="Q20" s="2"/>
      <c r="U20" s="1" t="s">
        <v>7</v>
      </c>
      <c r="V20" s="3">
        <v>0.28000000000000003</v>
      </c>
      <c r="W20" s="3">
        <v>119.12</v>
      </c>
      <c r="X20" s="3">
        <v>57.28</v>
      </c>
      <c r="Y20" s="3">
        <v>176.4</v>
      </c>
      <c r="Z20" s="3">
        <v>146.38</v>
      </c>
      <c r="AA20" s="3">
        <v>322.77999999999997</v>
      </c>
      <c r="AB20" s="3"/>
      <c r="AC20" s="3"/>
      <c r="AD20" s="2"/>
      <c r="AE20" s="2"/>
      <c r="AF20" s="2"/>
      <c r="AG20" s="2"/>
      <c r="AL20" s="3"/>
      <c r="AM20" s="3"/>
      <c r="AN20" s="3"/>
      <c r="AO20" s="3"/>
      <c r="AP20" s="3"/>
      <c r="AQ20" s="3"/>
      <c r="AR20" s="3"/>
      <c r="AS20" s="3"/>
      <c r="AT20" s="2"/>
      <c r="AU20" s="2"/>
      <c r="AV20" s="2"/>
      <c r="AW20" s="2"/>
    </row>
    <row r="21" spans="1:49" x14ac:dyDescent="0.25">
      <c r="E21" s="4"/>
      <c r="F21" s="3"/>
      <c r="G21" s="3"/>
      <c r="H21" s="3"/>
      <c r="I21" s="3"/>
      <c r="J21" s="3"/>
      <c r="K21" s="3"/>
      <c r="L21" s="3"/>
      <c r="M21" s="3"/>
      <c r="N21" s="2"/>
      <c r="O21" s="2"/>
      <c r="P21" s="2"/>
      <c r="Q21" s="2"/>
      <c r="V21" s="3"/>
      <c r="W21" s="3"/>
      <c r="X21" s="3"/>
      <c r="Y21" s="3"/>
      <c r="Z21" s="3"/>
      <c r="AA21" s="3"/>
      <c r="AB21" s="3"/>
      <c r="AC21" s="3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6535</v>
      </c>
      <c r="F22" s="4">
        <v>0</v>
      </c>
      <c r="G22" s="4">
        <v>6535</v>
      </c>
      <c r="H22" s="4">
        <v>0</v>
      </c>
      <c r="I22" s="4">
        <v>6535</v>
      </c>
      <c r="J22" s="4">
        <v>0</v>
      </c>
      <c r="K22" s="4">
        <v>6535</v>
      </c>
      <c r="L22" s="4">
        <v>0</v>
      </c>
      <c r="M22" s="4">
        <v>6535</v>
      </c>
      <c r="N22" s="2"/>
      <c r="O22" s="2"/>
      <c r="P22" s="2"/>
      <c r="Q22" s="2"/>
      <c r="U22" s="1" t="s">
        <v>8</v>
      </c>
      <c r="V22" s="4">
        <v>0</v>
      </c>
      <c r="W22" s="4">
        <v>6535</v>
      </c>
      <c r="X22" s="4">
        <v>0</v>
      </c>
      <c r="Y22" s="4">
        <v>6535</v>
      </c>
      <c r="Z22" s="4">
        <v>0</v>
      </c>
      <c r="AA22" s="4">
        <v>6535</v>
      </c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>
        <f>SUM(Y4:Y20)</f>
        <v>6535</v>
      </c>
      <c r="Z23" s="2">
        <f>SUM(Z4:Z20)</f>
        <v>0</v>
      </c>
      <c r="AA23" s="2">
        <f>SUM(AA4:AA20)</f>
        <v>6534.9999999999991</v>
      </c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19</v>
      </c>
      <c r="C26" s="6" t="s">
        <v>35</v>
      </c>
      <c r="D26" s="6" t="s">
        <v>12</v>
      </c>
      <c r="E26" s="9">
        <v>10978</v>
      </c>
    </row>
    <row r="27" spans="1:49" x14ac:dyDescent="0.25">
      <c r="A27" s="8">
        <v>40668</v>
      </c>
      <c r="B27" s="1" t="s">
        <v>19</v>
      </c>
      <c r="C27" s="6" t="s">
        <v>35</v>
      </c>
      <c r="D27" s="6" t="s">
        <v>13</v>
      </c>
      <c r="E27" s="4">
        <v>6645</v>
      </c>
    </row>
    <row r="28" spans="1:49" x14ac:dyDescent="0.25">
      <c r="A28" s="8">
        <v>40668</v>
      </c>
      <c r="B28" s="1" t="s">
        <v>19</v>
      </c>
      <c r="C28" s="6" t="s">
        <v>35</v>
      </c>
      <c r="D28" s="6" t="s">
        <v>14</v>
      </c>
      <c r="E28" s="4">
        <v>6</v>
      </c>
    </row>
    <row r="29" spans="1:49" x14ac:dyDescent="0.25">
      <c r="A29" s="8">
        <v>40668</v>
      </c>
      <c r="B29" s="1" t="s">
        <v>19</v>
      </c>
      <c r="C29" s="6" t="s">
        <v>35</v>
      </c>
      <c r="D29" s="6" t="s">
        <v>15</v>
      </c>
      <c r="E29" s="4">
        <v>6535</v>
      </c>
    </row>
    <row r="30" spans="1:49" x14ac:dyDescent="0.25">
      <c r="A30" s="8">
        <v>40668</v>
      </c>
      <c r="B30" s="1" t="s">
        <v>19</v>
      </c>
      <c r="C30" s="6" t="s">
        <v>35</v>
      </c>
      <c r="D30" s="6" t="s">
        <v>16</v>
      </c>
      <c r="E30" s="4">
        <v>110</v>
      </c>
    </row>
    <row r="31" spans="1:49" x14ac:dyDescent="0.25">
      <c r="A31" s="8">
        <v>40668</v>
      </c>
      <c r="B31" s="1" t="s">
        <v>19</v>
      </c>
      <c r="C31" s="6" t="s">
        <v>35</v>
      </c>
      <c r="D31" s="6" t="s">
        <v>17</v>
      </c>
      <c r="E31" s="10">
        <v>0.60529999999999995</v>
      </c>
    </row>
    <row r="32" spans="1:49" x14ac:dyDescent="0.25">
      <c r="A32" s="8">
        <v>40668</v>
      </c>
      <c r="B32" s="1" t="s">
        <v>19</v>
      </c>
      <c r="C32" s="6" t="s">
        <v>35</v>
      </c>
      <c r="D32" s="6" t="s">
        <v>18</v>
      </c>
      <c r="E32" s="4">
        <v>934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2013-06-02T11:45:40Z</dcterms:modified>
</cp:coreProperties>
</file>