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N5" i="1" l="1"/>
  <c r="O5" i="1"/>
  <c r="P5" i="1"/>
  <c r="Q5" i="1"/>
  <c r="N6" i="1"/>
  <c r="O6" i="1"/>
  <c r="P6" i="1"/>
  <c r="Q6" i="1"/>
  <c r="N7" i="1"/>
  <c r="O7" i="1"/>
  <c r="P7" i="1"/>
  <c r="Q7" i="1"/>
  <c r="N8" i="1"/>
  <c r="O8" i="1"/>
  <c r="P8" i="1"/>
  <c r="Q8" i="1"/>
  <c r="N9" i="1"/>
  <c r="O9" i="1"/>
  <c r="P9" i="1"/>
  <c r="Q9" i="1"/>
  <c r="N10" i="1"/>
  <c r="O10" i="1"/>
  <c r="P10" i="1"/>
  <c r="Q10" i="1"/>
  <c r="N11" i="1"/>
  <c r="O11" i="1"/>
  <c r="P11" i="1"/>
  <c r="Q11" i="1"/>
  <c r="N12" i="1"/>
  <c r="O12" i="1"/>
  <c r="P12" i="1"/>
  <c r="Q12" i="1"/>
  <c r="N13" i="1"/>
  <c r="O13" i="1"/>
  <c r="P13" i="1"/>
  <c r="Q13" i="1"/>
  <c r="N14" i="1"/>
  <c r="O14" i="1"/>
  <c r="P14" i="1"/>
  <c r="Q14" i="1"/>
  <c r="N15" i="1"/>
  <c r="O15" i="1"/>
  <c r="P15" i="1"/>
  <c r="Q15" i="1"/>
  <c r="N16" i="1"/>
  <c r="O16" i="1"/>
  <c r="P16" i="1"/>
  <c r="Q16" i="1"/>
  <c r="N17" i="1"/>
  <c r="O17" i="1"/>
  <c r="P17" i="1"/>
  <c r="Q17" i="1"/>
  <c r="N18" i="1"/>
  <c r="O18" i="1"/>
  <c r="P18" i="1"/>
  <c r="Q18" i="1"/>
  <c r="N19" i="1"/>
  <c r="O19" i="1"/>
  <c r="P19" i="1"/>
  <c r="Q19" i="1"/>
  <c r="N20" i="1"/>
  <c r="O20" i="1"/>
  <c r="P20" i="1"/>
  <c r="Q20" i="1"/>
  <c r="N21" i="1"/>
  <c r="O21" i="1"/>
  <c r="P21" i="1"/>
  <c r="Q21" i="1"/>
  <c r="N22" i="1"/>
  <c r="O22" i="1"/>
  <c r="P22" i="1"/>
  <c r="Q22" i="1"/>
  <c r="Q4" i="1"/>
  <c r="P4" i="1"/>
  <c r="O4" i="1"/>
  <c r="N4" i="1"/>
</calcChain>
</file>

<file path=xl/sharedStrings.xml><?xml version="1.0" encoding="utf-8"?>
<sst xmlns="http://schemas.openxmlformats.org/spreadsheetml/2006/main" count="103" uniqueCount="47">
  <si>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</si>
  <si>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</si>
  <si>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</si>
  <si>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</si>
  <si>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</si>
  <si>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</si>
  <si>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</si>
  <si>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</si>
  <si>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</si>
  <si>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</si>
  <si>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E6</t>
  </si>
  <si>
    <t>E2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</si>
  <si>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</si>
  <si>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</si>
  <si>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</si>
  <si>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</si>
  <si>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</si>
  <si>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</si>
  <si>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</si>
  <si>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</si>
  <si>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</si>
  <si>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E7</t>
  </si>
  <si>
    <t>Beattie John</t>
  </si>
  <si>
    <t>Hanvey Brian</t>
  </si>
  <si>
    <t>Henderson Michael</t>
  </si>
  <si>
    <t>Irwin James</t>
  </si>
  <si>
    <t>Mullan Sean</t>
  </si>
  <si>
    <t>McBurney Barbara</t>
  </si>
  <si>
    <t>Rice Geraldine</t>
  </si>
  <si>
    <t>Spratt James</t>
  </si>
  <si>
    <t>Volley Rebecce</t>
  </si>
  <si>
    <t>Democratic Unionist Party - DUP</t>
  </si>
  <si>
    <t>SDLP (Social Democratic and Labour Party)</t>
  </si>
  <si>
    <t>Sinn Fein</t>
  </si>
  <si>
    <t>Alliance - Alliance Party of Northern Ireland</t>
  </si>
  <si>
    <t>Green Party</t>
  </si>
  <si>
    <t>Stage No.2; Transfer of Spratt</t>
  </si>
  <si>
    <t>Stage No.3; Transfer of Rice</t>
  </si>
  <si>
    <t>Stage No.4; Transfer of Beattie</t>
  </si>
  <si>
    <t>Stage No.5; Exclusion of Volley and McBurney</t>
  </si>
  <si>
    <t>Transfer of Spratt</t>
  </si>
  <si>
    <t>Transfer of Rice</t>
  </si>
  <si>
    <t>Transfer of Beattie</t>
  </si>
  <si>
    <t>Exclusion of Volley and McBurney</t>
  </si>
  <si>
    <t>District Electorial Area:  Castlereagh South</t>
  </si>
  <si>
    <t>Stage No. 6; Exclusion of Irwin</t>
  </si>
  <si>
    <t>Exclusion of Irwin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</si>
</sst>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36</v>
      </c>
      <c r="G1" s="1" t="s">
        <v>36</v>
      </c>
      <c r="H1" s="1" t="s">
        <v>37</v>
      </c>
      <c r="I1" s="1" t="s">
        <v>37</v>
      </c>
      <c r="J1" s="1" t="s">
        <v>38</v>
      </c>
      <c r="K1" s="1" t="s">
        <v>38</v>
      </c>
      <c r="L1" s="1" t="s">
        <v>39</v>
      </c>
      <c r="M1" s="1" t="s">
        <v>39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45</v>
      </c>
      <c r="W1" s="1" t="s">
        <v>45</v>
      </c>
      <c r="AH1" s="3"/>
    </row>
    <row r="2" spans="1:49" x14ac:dyDescent="0.25">
      <c r="E2" s="7" t="s">
        <v>5</v>
      </c>
      <c r="F2" s="1" t="s">
        <v>40</v>
      </c>
      <c r="G2" s="1" t="s">
        <v>40</v>
      </c>
      <c r="H2" s="1" t="s">
        <v>41</v>
      </c>
      <c r="I2" s="1" t="s">
        <v>41</v>
      </c>
      <c r="J2" s="1" t="s">
        <v>42</v>
      </c>
      <c r="K2" s="1" t="s">
        <v>42</v>
      </c>
      <c r="L2" s="1" t="s">
        <v>43</v>
      </c>
      <c r="M2" s="1" t="s">
        <v>43</v>
      </c>
      <c r="V2" s="1" t="s">
        <v>46</v>
      </c>
      <c r="W2" s="1" t="s">
        <v>46</v>
      </c>
    </row>
    <row r="3" spans="1:49" x14ac:dyDescent="0.25">
      <c r="E3" s="7"/>
      <c r="V3" s="1" t="s">
        <v>6</v>
      </c>
      <c r="W3" s="1" t="s">
        <v>6</v>
      </c>
    </row>
    <row r="4" spans="1:49" x14ac:dyDescent="0.25">
      <c r="A4" s="1" t="s">
        <v>11</v>
      </c>
      <c r="B4" s="4">
        <v>1</v>
      </c>
      <c r="C4" s="1" t="s">
        <v>22</v>
      </c>
      <c r="D4" s="1" t="s">
        <v>31</v>
      </c>
      <c r="E4" s="4">
        <v>823</v>
      </c>
      <c r="F4" s="5">
        <v>406.2</v>
      </c>
      <c r="G4" s="5">
        <v>1229.2</v>
      </c>
      <c r="H4" s="5">
        <v>0</v>
      </c>
      <c r="I4" s="5">
        <v>1229.2</v>
      </c>
      <c r="J4" s="5">
        <v>-151.19999999999999</v>
      </c>
      <c r="K4" s="5">
        <v>1078</v>
      </c>
      <c r="L4" s="5">
        <v>0</v>
      </c>
      <c r="M4" s="5">
        <v>1078</v>
      </c>
      <c r="N4" s="2">
        <f>SUM(E4:F4)-G4</f>
        <v>0</v>
      </c>
      <c r="O4" s="2">
        <f>SUM(G4:H4)-I4</f>
        <v>0</v>
      </c>
      <c r="P4" s="2">
        <f>SUM(I4:J4)-K4</f>
        <v>0</v>
      </c>
      <c r="Q4" s="2">
        <f>SUM(K4:L4)-M4</f>
        <v>0</v>
      </c>
      <c r="R4" s="1" t="s">
        <v>11</v>
      </c>
      <c r="S4" s="4">
        <v>1</v>
      </c>
      <c r="T4" s="1" t="s">
        <v>22</v>
      </c>
      <c r="U4" s="1" t="s">
        <v>31</v>
      </c>
      <c r="V4" s="5">
        <v>0</v>
      </c>
      <c r="W4" s="5">
        <v>1078</v>
      </c>
      <c r="X4" s="5"/>
      <c r="Y4" s="5"/>
      <c r="Z4" s="5"/>
      <c r="AA4" s="5"/>
      <c r="AB4" s="5"/>
      <c r="AC4" s="5"/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A5" s="1" t="s">
        <v>10</v>
      </c>
      <c r="B5" s="4">
        <v>2</v>
      </c>
      <c r="C5" s="1" t="s">
        <v>23</v>
      </c>
      <c r="D5" s="1" t="s">
        <v>32</v>
      </c>
      <c r="E5" s="4">
        <v>948</v>
      </c>
      <c r="F5" s="5">
        <v>1.8</v>
      </c>
      <c r="G5" s="5">
        <v>949.8</v>
      </c>
      <c r="H5" s="5">
        <v>43.69</v>
      </c>
      <c r="I5" s="5">
        <v>993.49</v>
      </c>
      <c r="J5" s="5">
        <v>2.88</v>
      </c>
      <c r="K5" s="5">
        <v>996.37</v>
      </c>
      <c r="L5" s="5">
        <v>45.29</v>
      </c>
      <c r="M5" s="5">
        <v>1041.6600000000001</v>
      </c>
      <c r="N5" s="2">
        <f t="shared" ref="N5:N22" si="0">SUM(E5:F5)-G5</f>
        <v>0</v>
      </c>
      <c r="O5" s="2">
        <f t="shared" ref="O5:O22" si="1">SUM(G5:H5)-I5</f>
        <v>0</v>
      </c>
      <c r="P5" s="2">
        <f t="shared" ref="P5:P22" si="2">SUM(I5:J5)-K5</f>
        <v>0</v>
      </c>
      <c r="Q5" s="2">
        <f t="shared" ref="Q5:Q22" si="3">SUM(K5:L5)-M5</f>
        <v>0</v>
      </c>
      <c r="R5" s="1" t="s">
        <v>10</v>
      </c>
      <c r="S5" s="4">
        <v>2</v>
      </c>
      <c r="T5" s="1" t="s">
        <v>23</v>
      </c>
      <c r="U5" s="1" t="s">
        <v>32</v>
      </c>
      <c r="V5" s="5">
        <v>248</v>
      </c>
      <c r="W5" s="5">
        <v>1289.6600000000001</v>
      </c>
      <c r="X5" s="5"/>
      <c r="Y5" s="5"/>
      <c r="Z5" s="5"/>
      <c r="AA5" s="5"/>
      <c r="AB5" s="5"/>
      <c r="AC5" s="5"/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A6" s="1" t="s">
        <v>21</v>
      </c>
      <c r="B6" s="4">
        <v>3</v>
      </c>
      <c r="C6" s="1" t="s">
        <v>24</v>
      </c>
      <c r="D6" s="1" t="s">
        <v>12</v>
      </c>
      <c r="E6" s="4">
        <v>591</v>
      </c>
      <c r="F6" s="5">
        <v>19.8</v>
      </c>
      <c r="G6" s="5">
        <v>610.79999999999995</v>
      </c>
      <c r="H6" s="5">
        <v>37.74</v>
      </c>
      <c r="I6" s="5">
        <v>648.54</v>
      </c>
      <c r="J6" s="5">
        <v>99.68</v>
      </c>
      <c r="K6" s="5">
        <v>748.22</v>
      </c>
      <c r="L6" s="5">
        <v>274.07</v>
      </c>
      <c r="M6" s="5">
        <v>1022.29</v>
      </c>
      <c r="N6" s="2">
        <f t="shared" si="0"/>
        <v>0</v>
      </c>
      <c r="O6" s="2">
        <f t="shared" si="1"/>
        <v>0</v>
      </c>
      <c r="P6" s="2">
        <f t="shared" si="2"/>
        <v>0</v>
      </c>
      <c r="Q6" s="2">
        <f t="shared" si="3"/>
        <v>0</v>
      </c>
      <c r="R6" s="1" t="s">
        <v>21</v>
      </c>
      <c r="S6" s="4">
        <v>3</v>
      </c>
      <c r="T6" s="1" t="s">
        <v>24</v>
      </c>
      <c r="U6" s="1" t="s">
        <v>12</v>
      </c>
      <c r="V6" s="5">
        <v>2.63</v>
      </c>
      <c r="W6" s="5">
        <v>1024.92</v>
      </c>
      <c r="X6" s="5"/>
      <c r="Y6" s="5"/>
      <c r="Z6" s="5"/>
      <c r="AA6" s="5"/>
      <c r="AB6" s="5"/>
      <c r="AC6" s="5"/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B7" s="4">
        <v>4</v>
      </c>
      <c r="C7" s="1" t="s">
        <v>25</v>
      </c>
      <c r="D7" s="1" t="s">
        <v>33</v>
      </c>
      <c r="E7" s="4">
        <v>459</v>
      </c>
      <c r="F7" s="5">
        <v>1.5</v>
      </c>
      <c r="G7" s="5">
        <v>460.5</v>
      </c>
      <c r="H7" s="5">
        <v>4.25</v>
      </c>
      <c r="I7" s="5">
        <v>464.75</v>
      </c>
      <c r="J7" s="5">
        <v>0.16</v>
      </c>
      <c r="K7" s="5">
        <v>464.91</v>
      </c>
      <c r="L7" s="5">
        <v>14.03</v>
      </c>
      <c r="M7" s="5">
        <v>478.94</v>
      </c>
      <c r="N7" s="2">
        <f t="shared" si="0"/>
        <v>0</v>
      </c>
      <c r="O7" s="2">
        <f t="shared" si="1"/>
        <v>0</v>
      </c>
      <c r="P7" s="2">
        <f t="shared" si="2"/>
        <v>0</v>
      </c>
      <c r="Q7" s="2">
        <f t="shared" si="3"/>
        <v>0</v>
      </c>
      <c r="S7" s="4">
        <v>4</v>
      </c>
      <c r="T7" s="1" t="s">
        <v>25</v>
      </c>
      <c r="U7" s="1" t="s">
        <v>33</v>
      </c>
      <c r="V7" s="5">
        <v>-478.94</v>
      </c>
      <c r="W7" s="5">
        <v>0</v>
      </c>
      <c r="X7" s="5"/>
      <c r="Y7" s="5"/>
      <c r="Z7" s="5"/>
      <c r="AA7" s="5"/>
      <c r="AB7" s="5"/>
      <c r="AC7" s="5"/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B8" s="4">
        <v>5</v>
      </c>
      <c r="C8" s="1" t="s">
        <v>26</v>
      </c>
      <c r="D8" s="1" t="s">
        <v>32</v>
      </c>
      <c r="E8" s="4">
        <v>510</v>
      </c>
      <c r="F8" s="5">
        <v>3</v>
      </c>
      <c r="G8" s="5">
        <v>513</v>
      </c>
      <c r="H8" s="5">
        <v>29.58</v>
      </c>
      <c r="I8" s="5">
        <v>542.58000000000004</v>
      </c>
      <c r="J8" s="5">
        <v>0.64</v>
      </c>
      <c r="K8" s="5">
        <v>543.22</v>
      </c>
      <c r="L8" s="5">
        <v>41.46</v>
      </c>
      <c r="M8" s="5">
        <v>584.67999999999995</v>
      </c>
      <c r="N8" s="2">
        <f t="shared" si="0"/>
        <v>0</v>
      </c>
      <c r="O8" s="2">
        <f t="shared" si="1"/>
        <v>0</v>
      </c>
      <c r="P8" s="2">
        <f t="shared" si="2"/>
        <v>0</v>
      </c>
      <c r="Q8" s="2">
        <f t="shared" si="3"/>
        <v>0</v>
      </c>
      <c r="S8" s="4">
        <v>5</v>
      </c>
      <c r="T8" s="1" t="s">
        <v>26</v>
      </c>
      <c r="U8" s="1" t="s">
        <v>32</v>
      </c>
      <c r="V8" s="5">
        <v>174.76</v>
      </c>
      <c r="W8" s="5">
        <v>759.44</v>
      </c>
      <c r="X8" s="5"/>
      <c r="Y8" s="5"/>
      <c r="Z8" s="5"/>
      <c r="AA8" s="5"/>
      <c r="AB8" s="5"/>
      <c r="AC8" s="5"/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B9" s="4">
        <v>6</v>
      </c>
      <c r="C9" s="1" t="s">
        <v>27</v>
      </c>
      <c r="D9" s="1" t="s">
        <v>12</v>
      </c>
      <c r="E9" s="4">
        <v>185</v>
      </c>
      <c r="F9" s="5">
        <v>16.5</v>
      </c>
      <c r="G9" s="5">
        <v>201.5</v>
      </c>
      <c r="H9" s="5">
        <v>28.39</v>
      </c>
      <c r="I9" s="5">
        <v>229.89</v>
      </c>
      <c r="J9" s="5">
        <v>39.04</v>
      </c>
      <c r="K9" s="5">
        <v>268.93</v>
      </c>
      <c r="L9" s="5">
        <v>-268.93</v>
      </c>
      <c r="M9" s="5">
        <v>0</v>
      </c>
      <c r="N9" s="2">
        <f t="shared" si="0"/>
        <v>0</v>
      </c>
      <c r="O9" s="2">
        <f t="shared" si="1"/>
        <v>0</v>
      </c>
      <c r="P9" s="2">
        <f t="shared" si="2"/>
        <v>0</v>
      </c>
      <c r="Q9" s="2">
        <f t="shared" si="3"/>
        <v>0</v>
      </c>
      <c r="S9" s="4">
        <v>6</v>
      </c>
      <c r="T9" s="1" t="s">
        <v>27</v>
      </c>
      <c r="U9" s="1" t="s">
        <v>12</v>
      </c>
      <c r="V9" s="5">
        <v>0</v>
      </c>
      <c r="W9" s="5">
        <v>0</v>
      </c>
      <c r="X9" s="5"/>
      <c r="Y9" s="5"/>
      <c r="Z9" s="5"/>
      <c r="AA9" s="5"/>
      <c r="AB9" s="5"/>
      <c r="AC9" s="5"/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A10" s="1" t="s">
        <v>9</v>
      </c>
      <c r="B10" s="4">
        <v>7</v>
      </c>
      <c r="C10" s="1" t="s">
        <v>28</v>
      </c>
      <c r="D10" s="1" t="s">
        <v>34</v>
      </c>
      <c r="E10" s="4">
        <v>1269</v>
      </c>
      <c r="F10" s="5">
        <v>0</v>
      </c>
      <c r="G10" s="5">
        <v>1269</v>
      </c>
      <c r="H10" s="5">
        <v>-191</v>
      </c>
      <c r="I10" s="5">
        <v>1078</v>
      </c>
      <c r="J10" s="5">
        <v>0</v>
      </c>
      <c r="K10" s="5">
        <v>1078</v>
      </c>
      <c r="L10" s="5">
        <v>0</v>
      </c>
      <c r="M10" s="5">
        <v>1078</v>
      </c>
      <c r="N10" s="2">
        <f t="shared" si="0"/>
        <v>0</v>
      </c>
      <c r="O10" s="2">
        <f t="shared" si="1"/>
        <v>0</v>
      </c>
      <c r="P10" s="2">
        <f t="shared" si="2"/>
        <v>0</v>
      </c>
      <c r="Q10" s="2">
        <f t="shared" si="3"/>
        <v>0</v>
      </c>
      <c r="R10" s="1" t="s">
        <v>9</v>
      </c>
      <c r="S10" s="4">
        <v>7</v>
      </c>
      <c r="T10" s="1" t="s">
        <v>28</v>
      </c>
      <c r="U10" s="1" t="s">
        <v>34</v>
      </c>
      <c r="V10" s="5">
        <v>0</v>
      </c>
      <c r="W10" s="5">
        <v>1078</v>
      </c>
      <c r="X10" s="5"/>
      <c r="Y10" s="5"/>
      <c r="Z10" s="5"/>
      <c r="AA10" s="5"/>
      <c r="AB10" s="5"/>
      <c r="AC10" s="5"/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A11" s="1" t="s">
        <v>9</v>
      </c>
      <c r="B11" s="4">
        <v>8</v>
      </c>
      <c r="C11" s="1" t="s">
        <v>29</v>
      </c>
      <c r="D11" s="1" t="s">
        <v>31</v>
      </c>
      <c r="E11" s="4">
        <v>1535</v>
      </c>
      <c r="F11" s="5">
        <v>-457</v>
      </c>
      <c r="G11" s="5">
        <v>1078</v>
      </c>
      <c r="H11" s="5">
        <v>0</v>
      </c>
      <c r="I11" s="5">
        <v>1078</v>
      </c>
      <c r="J11" s="5">
        <v>0</v>
      </c>
      <c r="K11" s="5">
        <v>1078</v>
      </c>
      <c r="L11" s="5">
        <v>0</v>
      </c>
      <c r="M11" s="5">
        <v>1078</v>
      </c>
      <c r="N11" s="2">
        <f t="shared" si="0"/>
        <v>0</v>
      </c>
      <c r="O11" s="2">
        <f t="shared" si="1"/>
        <v>0</v>
      </c>
      <c r="P11" s="2">
        <f t="shared" si="2"/>
        <v>0</v>
      </c>
      <c r="Q11" s="2">
        <f t="shared" si="3"/>
        <v>0</v>
      </c>
      <c r="R11" s="1" t="s">
        <v>9</v>
      </c>
      <c r="S11" s="4">
        <v>8</v>
      </c>
      <c r="T11" s="1" t="s">
        <v>29</v>
      </c>
      <c r="U11" s="1" t="s">
        <v>31</v>
      </c>
      <c r="V11" s="5">
        <v>0</v>
      </c>
      <c r="W11" s="5">
        <v>1078</v>
      </c>
      <c r="X11" s="5"/>
      <c r="Y11" s="5"/>
      <c r="Z11" s="5"/>
      <c r="AA11" s="5"/>
      <c r="AB11" s="5"/>
      <c r="AC11" s="5"/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B12" s="4">
        <v>9</v>
      </c>
      <c r="C12" s="1" t="s">
        <v>30</v>
      </c>
      <c r="D12" s="1" t="s">
        <v>35</v>
      </c>
      <c r="E12" s="4">
        <v>142</v>
      </c>
      <c r="F12" s="5">
        <v>1.8</v>
      </c>
      <c r="G12" s="5">
        <v>143.80000000000001</v>
      </c>
      <c r="H12" s="5">
        <v>46.24</v>
      </c>
      <c r="I12" s="5">
        <v>190.04</v>
      </c>
      <c r="J12" s="5">
        <v>5.76</v>
      </c>
      <c r="K12" s="5">
        <v>195.8</v>
      </c>
      <c r="L12" s="5">
        <v>-195.8</v>
      </c>
      <c r="M12" s="5">
        <v>0</v>
      </c>
      <c r="N12" s="2">
        <f t="shared" si="0"/>
        <v>0</v>
      </c>
      <c r="O12" s="2">
        <f t="shared" si="1"/>
        <v>0</v>
      </c>
      <c r="P12" s="2">
        <f t="shared" si="2"/>
        <v>0</v>
      </c>
      <c r="Q12" s="2">
        <f t="shared" si="3"/>
        <v>0</v>
      </c>
      <c r="S12" s="4">
        <v>9</v>
      </c>
      <c r="T12" s="1" t="s">
        <v>30</v>
      </c>
      <c r="U12" s="1" t="s">
        <v>35</v>
      </c>
      <c r="V12" s="5">
        <v>0</v>
      </c>
      <c r="W12" s="5">
        <v>0</v>
      </c>
      <c r="X12" s="5"/>
      <c r="Y12" s="5"/>
      <c r="Z12" s="5"/>
      <c r="AA12" s="5"/>
      <c r="AB12" s="5"/>
      <c r="AC12" s="5"/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B13" s="4"/>
      <c r="E13" s="4"/>
      <c r="F13" s="5"/>
      <c r="G13" s="5"/>
      <c r="H13" s="5"/>
      <c r="I13" s="5"/>
      <c r="J13" s="5"/>
      <c r="K13" s="5"/>
      <c r="L13" s="5"/>
      <c r="M13" s="5"/>
      <c r="N13" s="2">
        <f t="shared" si="0"/>
        <v>0</v>
      </c>
      <c r="O13" s="2">
        <f t="shared" si="1"/>
        <v>0</v>
      </c>
      <c r="P13" s="2">
        <f t="shared" si="2"/>
        <v>0</v>
      </c>
      <c r="Q13" s="2">
        <f t="shared" si="3"/>
        <v>0</v>
      </c>
      <c r="S13" s="4"/>
      <c r="V13" s="5"/>
      <c r="W13" s="5"/>
      <c r="X13" s="5"/>
      <c r="Y13" s="5"/>
      <c r="Z13" s="5"/>
      <c r="AA13" s="5"/>
      <c r="AB13" s="5"/>
      <c r="AC13" s="5"/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B14" s="4"/>
      <c r="E14" s="4"/>
      <c r="F14" s="5"/>
      <c r="G14" s="5"/>
      <c r="H14" s="5"/>
      <c r="I14" s="5"/>
      <c r="J14" s="5"/>
      <c r="K14" s="5"/>
      <c r="L14" s="5"/>
      <c r="M14" s="5"/>
      <c r="N14" s="2">
        <f t="shared" si="0"/>
        <v>0</v>
      </c>
      <c r="O14" s="2">
        <f t="shared" si="1"/>
        <v>0</v>
      </c>
      <c r="P14" s="2">
        <f t="shared" si="2"/>
        <v>0</v>
      </c>
      <c r="Q14" s="2">
        <f t="shared" si="3"/>
        <v>0</v>
      </c>
      <c r="S14" s="4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B15" s="4"/>
      <c r="E15" s="4"/>
      <c r="F15" s="5"/>
      <c r="G15" s="5"/>
      <c r="H15" s="5"/>
      <c r="I15" s="5"/>
      <c r="J15" s="5"/>
      <c r="K15" s="5"/>
      <c r="L15" s="5"/>
      <c r="M15" s="5"/>
      <c r="N15" s="2">
        <f t="shared" si="0"/>
        <v>0</v>
      </c>
      <c r="O15" s="2">
        <f t="shared" si="1"/>
        <v>0</v>
      </c>
      <c r="P15" s="2">
        <f t="shared" si="2"/>
        <v>0</v>
      </c>
      <c r="Q15" s="2">
        <f t="shared" si="3"/>
        <v>0</v>
      </c>
      <c r="S15" s="4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>
        <f t="shared" si="0"/>
        <v>0</v>
      </c>
      <c r="O16" s="2">
        <f t="shared" si="1"/>
        <v>0</v>
      </c>
      <c r="P16" s="2">
        <f t="shared" si="2"/>
        <v>0</v>
      </c>
      <c r="Q16" s="2">
        <f t="shared" si="3"/>
        <v>0</v>
      </c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>
        <f t="shared" si="0"/>
        <v>0</v>
      </c>
      <c r="O17" s="2">
        <f t="shared" si="1"/>
        <v>0</v>
      </c>
      <c r="P17" s="2">
        <f t="shared" si="2"/>
        <v>0</v>
      </c>
      <c r="Q17" s="2">
        <f t="shared" si="3"/>
        <v>0</v>
      </c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>
        <f t="shared" si="0"/>
        <v>0</v>
      </c>
      <c r="O18" s="2">
        <f t="shared" si="1"/>
        <v>0</v>
      </c>
      <c r="P18" s="2">
        <f t="shared" si="2"/>
        <v>0</v>
      </c>
      <c r="Q18" s="2">
        <f t="shared" si="3"/>
        <v>0</v>
      </c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>
        <f t="shared" si="0"/>
        <v>0</v>
      </c>
      <c r="O19" s="2">
        <f t="shared" si="1"/>
        <v>0</v>
      </c>
      <c r="P19" s="2">
        <f t="shared" si="2"/>
        <v>0</v>
      </c>
      <c r="Q19" s="2">
        <f t="shared" si="3"/>
        <v>0</v>
      </c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5">
        <v>6.4</v>
      </c>
      <c r="G20" s="5">
        <v>6.4</v>
      </c>
      <c r="H20" s="5">
        <v>1.1100000000000001</v>
      </c>
      <c r="I20" s="5">
        <v>7.51</v>
      </c>
      <c r="J20" s="5">
        <v>3.04</v>
      </c>
      <c r="K20" s="5">
        <v>10.55</v>
      </c>
      <c r="L20" s="5">
        <v>89.88</v>
      </c>
      <c r="M20" s="5">
        <v>100.43</v>
      </c>
      <c r="N20" s="2">
        <f t="shared" si="0"/>
        <v>0</v>
      </c>
      <c r="O20" s="2">
        <f t="shared" si="1"/>
        <v>0</v>
      </c>
      <c r="P20" s="2">
        <f t="shared" si="2"/>
        <v>0</v>
      </c>
      <c r="Q20" s="2">
        <f t="shared" si="3"/>
        <v>0</v>
      </c>
      <c r="U20" s="1" t="s">
        <v>7</v>
      </c>
      <c r="V20" s="5">
        <v>53.55</v>
      </c>
      <c r="W20" s="5">
        <v>153.97999999999999</v>
      </c>
      <c r="X20" s="5"/>
      <c r="Y20" s="5"/>
      <c r="Z20" s="5"/>
      <c r="AA20" s="5"/>
      <c r="AB20" s="5"/>
      <c r="AC20" s="5"/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>
        <f t="shared" si="0"/>
        <v>0</v>
      </c>
      <c r="O21" s="2">
        <f t="shared" si="1"/>
        <v>0</v>
      </c>
      <c r="P21" s="2">
        <f t="shared" si="2"/>
        <v>0</v>
      </c>
      <c r="Q21" s="2">
        <f t="shared" si="3"/>
        <v>0</v>
      </c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6462</v>
      </c>
      <c r="F22" s="4">
        <v>0</v>
      </c>
      <c r="G22" s="4">
        <v>6462</v>
      </c>
      <c r="H22" s="4">
        <v>0</v>
      </c>
      <c r="I22" s="4">
        <v>6462</v>
      </c>
      <c r="J22" s="4">
        <v>0</v>
      </c>
      <c r="K22" s="4">
        <v>6462</v>
      </c>
      <c r="L22" s="4">
        <v>0</v>
      </c>
      <c r="M22" s="4">
        <v>6462</v>
      </c>
      <c r="N22" s="2">
        <f t="shared" si="0"/>
        <v>0</v>
      </c>
      <c r="O22" s="2">
        <f t="shared" si="1"/>
        <v>0</v>
      </c>
      <c r="P22" s="2">
        <f t="shared" si="2"/>
        <v>0</v>
      </c>
      <c r="Q22" s="2">
        <f t="shared" si="3"/>
        <v>0</v>
      </c>
      <c r="U22" s="1" t="s">
        <v>8</v>
      </c>
      <c r="V22" s="4">
        <v>0</v>
      </c>
      <c r="W22" s="4">
        <v>6462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20</v>
      </c>
      <c r="C26" s="6" t="s">
        <v>44</v>
      </c>
      <c r="D26" s="6" t="s">
        <v>13</v>
      </c>
      <c r="E26" s="9">
        <v>12061</v>
      </c>
    </row>
    <row r="27" spans="1:49" x14ac:dyDescent="0.25">
      <c r="A27" s="8">
        <v>40668</v>
      </c>
      <c r="B27" s="1" t="s">
        <v>20</v>
      </c>
      <c r="C27" s="6" t="s">
        <v>44</v>
      </c>
      <c r="D27" s="6" t="s">
        <v>14</v>
      </c>
      <c r="E27" s="4">
        <v>6552</v>
      </c>
    </row>
    <row r="28" spans="1:49" x14ac:dyDescent="0.25">
      <c r="A28" s="8">
        <v>40668</v>
      </c>
      <c r="B28" s="1" t="s">
        <v>20</v>
      </c>
      <c r="C28" s="6" t="s">
        <v>44</v>
      </c>
      <c r="D28" s="6" t="s">
        <v>15</v>
      </c>
      <c r="E28" s="4">
        <v>5</v>
      </c>
    </row>
    <row r="29" spans="1:49" x14ac:dyDescent="0.25">
      <c r="A29" s="8">
        <v>40668</v>
      </c>
      <c r="B29" s="1" t="s">
        <v>20</v>
      </c>
      <c r="C29" s="6" t="s">
        <v>44</v>
      </c>
      <c r="D29" s="6" t="s">
        <v>16</v>
      </c>
      <c r="E29" s="4">
        <v>6462</v>
      </c>
    </row>
    <row r="30" spans="1:49" x14ac:dyDescent="0.25">
      <c r="A30" s="8">
        <v>40668</v>
      </c>
      <c r="B30" s="1" t="s">
        <v>20</v>
      </c>
      <c r="C30" s="6" t="s">
        <v>44</v>
      </c>
      <c r="D30" s="6" t="s">
        <v>17</v>
      </c>
      <c r="E30" s="4">
        <v>90</v>
      </c>
    </row>
    <row r="31" spans="1:49" x14ac:dyDescent="0.25">
      <c r="A31" s="8">
        <v>40668</v>
      </c>
      <c r="B31" s="1" t="s">
        <v>20</v>
      </c>
      <c r="C31" s="6" t="s">
        <v>44</v>
      </c>
      <c r="D31" s="6" t="s">
        <v>18</v>
      </c>
      <c r="E31" s="10">
        <v>0.54320000000000002</v>
      </c>
    </row>
    <row r="32" spans="1:49" x14ac:dyDescent="0.25">
      <c r="A32" s="8">
        <v>40668</v>
      </c>
      <c r="B32" s="1" t="s">
        <v>20</v>
      </c>
      <c r="C32" s="6" t="s">
        <v>44</v>
      </c>
      <c r="D32" s="6" t="s">
        <v>19</v>
      </c>
      <c r="E32" s="4">
        <v>1078</v>
      </c>
    </row>
    <row r="33" spans="5:5" x14ac:dyDescent="0.25">
      <c r="E3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2013-06-02T11:40:48Z</dcterms:modified>
</cp:coreProperties>
</file>