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440" windowHeight="140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E4" i="1" l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3" i="1"/>
  <c r="S19" i="1"/>
  <c r="T19" i="1"/>
  <c r="R19" i="1"/>
  <c r="G19" i="1"/>
  <c r="H19" i="1"/>
  <c r="I19" i="1"/>
  <c r="J19" i="1"/>
  <c r="K19" i="1"/>
  <c r="L19" i="1"/>
</calcChain>
</file>

<file path=xl/sharedStrings.xml><?xml version="1.0" encoding="utf-8"?>
<sst xmlns="http://schemas.openxmlformats.org/spreadsheetml/2006/main" count="124" uniqueCount="51">
  <si>
    <t>SDLP</t>
  </si>
  <si>
    <t>DUP</t>
  </si>
  <si>
    <t>Sinn Féin</t>
  </si>
  <si>
    <t>Alliance Party</t>
  </si>
  <si>
    <t>UUP</t>
  </si>
  <si>
    <t>Non-transferrable</t>
  </si>
  <si>
    <t>TOTAL</t>
  </si>
  <si>
    <t>Elected</t>
  </si>
  <si>
    <t>Total</t>
  </si>
  <si>
    <t xml:space="preserve"> 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</si>
  <si>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</si>
  <si>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</si>
  <si>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</si>
  <si>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</si>
  <si>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</si>
  <si>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</si>
  <si>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</si>
  <si>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</si>
  <si>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</si>
  <si>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</si>
  <si>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Stage 6; Exclusion of Lowry. Mitchell, Walsh and West</t>
  </si>
  <si>
    <t>Recvd</t>
  </si>
  <si>
    <t>Description</t>
  </si>
  <si>
    <t xml:space="preserve">% Poll </t>
  </si>
  <si>
    <t>5 May 2011</t>
  </si>
  <si>
    <t>Elected 3</t>
  </si>
  <si>
    <t>Elected 5</t>
  </si>
  <si>
    <t>Elected 6</t>
  </si>
  <si>
    <t>Excluded</t>
  </si>
  <si>
    <t>Elected 4</t>
  </si>
  <si>
    <t>Excluded 2</t>
  </si>
  <si>
    <t>Elected 1</t>
  </si>
  <si>
    <t>Constituency - Langan Valley</t>
  </si>
  <si>
    <t>Catney</t>
  </si>
  <si>
    <t>Craig</t>
  </si>
  <si>
    <t>Givan</t>
  </si>
  <si>
    <t>Hale</t>
  </si>
  <si>
    <t>Hill</t>
  </si>
  <si>
    <t>Lunn</t>
  </si>
  <si>
    <t>McCrea</t>
  </si>
  <si>
    <t>Poots</t>
  </si>
  <si>
    <t>Quinn, C</t>
  </si>
  <si>
    <t>Quinn, M</t>
  </si>
  <si>
    <t>Rea</t>
  </si>
  <si>
    <t>Green Party</t>
  </si>
  <si>
    <t>TUV</t>
  </si>
  <si>
    <t>Stage 2; Transfer of Poots</t>
  </si>
  <si>
    <t>Stage 3; Transfer of McCrea</t>
  </si>
  <si>
    <t>Stage 4; Exclusion of Quinn C</t>
  </si>
  <si>
    <t>Stage 5; Exclusion of Rea</t>
  </si>
  <si>
    <t>Stage 7; Transfer/Exclusion of Hill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</si>
</sst>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/>
    <xf numFmtId="1" fontId="0" fillId="2" borderId="0" xfId="0" applyNumberFormat="1" applyFill="1"/>
    <xf numFmtId="0" fontId="0" fillId="0" borderId="0" xfId="0" applyAlignment="1">
      <alignment horizontal="center"/>
    </xf>
    <xf numFmtId="0" fontId="0" fillId="0" borderId="0" xfId="0" applyFill="1"/>
    <xf numFmtId="2" fontId="0" fillId="0" borderId="0" xfId="0" applyNumberFormat="1" applyFill="1"/>
    <xf numFmtId="0" fontId="0" fillId="3" borderId="0" xfId="0" applyFill="1"/>
    <xf numFmtId="1" fontId="0" fillId="3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49" fontId="0" fillId="0" borderId="0" xfId="0" applyNumberFormat="1"/>
    <xf numFmtId="2" fontId="0" fillId="4" borderId="0" xfId="0" applyNumberFormat="1" applyFill="1"/>
    <xf numFmtId="2" fontId="0" fillId="0" borderId="0" xfId="0" applyNumberFormat="1"/>
    <xf numFmtId="1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9"/>
  <sheetViews>
    <sheetView tabSelected="1" topLeftCell="F1" zoomScale="85" zoomScaleNormal="85" workbookViewId="0">
      <selection activeCell="W1" sqref="W1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  <col min="17" max="17" width="27.28515625" bestFit="1" customWidth="1"/>
  </cols>
  <sheetData>
    <row r="1" spans="1:31" x14ac:dyDescent="0.25">
      <c r="B1" t="s">
        <v>17</v>
      </c>
      <c r="C1" t="s">
        <v>18</v>
      </c>
      <c r="D1" t="s">
        <v>22</v>
      </c>
      <c r="E1" t="s">
        <v>19</v>
      </c>
      <c r="F1" t="s">
        <v>46</v>
      </c>
      <c r="G1" t="s">
        <v>46</v>
      </c>
      <c r="H1" t="s">
        <v>47</v>
      </c>
      <c r="I1" t="s">
        <v>47</v>
      </c>
      <c r="J1" t="s">
        <v>48</v>
      </c>
      <c r="K1" t="s">
        <v>48</v>
      </c>
      <c r="L1" t="s">
        <v>49</v>
      </c>
      <c r="M1" t="s">
        <v>49</v>
      </c>
      <c r="N1" t="s">
        <v>7</v>
      </c>
      <c r="O1" t="s">
        <v>17</v>
      </c>
      <c r="P1" t="s">
        <v>18</v>
      </c>
      <c r="Q1" t="s">
        <v>22</v>
      </c>
      <c r="R1" t="s">
        <v>19</v>
      </c>
      <c r="S1" t="s">
        <v>20</v>
      </c>
      <c r="T1" t="s">
        <v>20</v>
      </c>
      <c r="U1" t="s">
        <v>50</v>
      </c>
      <c r="V1" t="s">
        <v>50</v>
      </c>
      <c r="AA1" t="s">
        <v>9</v>
      </c>
    </row>
    <row r="2" spans="1:31" x14ac:dyDescent="0.25">
      <c r="E2" t="s">
        <v>10</v>
      </c>
      <c r="F2" t="s">
        <v>21</v>
      </c>
      <c r="G2" t="s">
        <v>8</v>
      </c>
      <c r="H2" t="s">
        <v>21</v>
      </c>
      <c r="I2" t="s">
        <v>8</v>
      </c>
      <c r="J2" t="s">
        <v>21</v>
      </c>
      <c r="K2" t="s">
        <v>8</v>
      </c>
      <c r="L2" t="s">
        <v>21</v>
      </c>
      <c r="M2" t="s">
        <v>8</v>
      </c>
      <c r="R2" t="s">
        <v>10</v>
      </c>
      <c r="S2" t="s">
        <v>21</v>
      </c>
      <c r="T2" t="s">
        <v>8</v>
      </c>
      <c r="U2" t="s">
        <v>21</v>
      </c>
      <c r="V2" t="s">
        <v>8</v>
      </c>
    </row>
    <row r="3" spans="1:31" x14ac:dyDescent="0.25">
      <c r="B3" s="3">
        <v>1</v>
      </c>
      <c r="C3" t="s">
        <v>33</v>
      </c>
      <c r="D3" t="s">
        <v>0</v>
      </c>
      <c r="E3" s="7">
        <v>2165</v>
      </c>
      <c r="F3" s="8">
        <v>11.47</v>
      </c>
      <c r="G3" s="8">
        <v>2176.4699999999998</v>
      </c>
      <c r="H3" s="8">
        <v>9.48</v>
      </c>
      <c r="I3" s="8">
        <v>2185.9499999999998</v>
      </c>
      <c r="J3" s="8">
        <v>100.58</v>
      </c>
      <c r="K3" s="8">
        <v>2286.5300000000002</v>
      </c>
      <c r="L3" s="8">
        <v>8.7200000000000006</v>
      </c>
      <c r="M3" s="8">
        <v>2295.25</v>
      </c>
      <c r="O3" s="3">
        <v>1</v>
      </c>
      <c r="P3" t="s">
        <v>33</v>
      </c>
      <c r="Q3" t="s">
        <v>0</v>
      </c>
      <c r="R3" s="7">
        <v>2165</v>
      </c>
      <c r="S3" s="8">
        <v>899.96</v>
      </c>
      <c r="T3" s="9">
        <v>3195.21</v>
      </c>
      <c r="U3" s="5">
        <v>210.71</v>
      </c>
      <c r="V3" s="13">
        <v>3405.92</v>
      </c>
      <c r="AA3" s="12">
        <f>SUM(E3:F3)-G3</f>
        <v>0</v>
      </c>
      <c r="AB3" s="12">
        <f>SUM(G3:H3)-I3</f>
        <v>0</v>
      </c>
      <c r="AC3" s="12">
        <f>SUM(I3:J3)-K3</f>
        <v>0</v>
      </c>
      <c r="AD3" s="12">
        <f>SUM(K3:L3)-M3</f>
        <v>0</v>
      </c>
      <c r="AE3" s="12">
        <f>SUM(M3,S3)-T3</f>
        <v>0</v>
      </c>
    </row>
    <row r="4" spans="1:31" x14ac:dyDescent="0.25">
      <c r="A4" t="s">
        <v>25</v>
      </c>
      <c r="B4" s="3">
        <v>2</v>
      </c>
      <c r="C4" t="s">
        <v>34</v>
      </c>
      <c r="D4" t="s">
        <v>1</v>
      </c>
      <c r="E4" s="7">
        <v>4263</v>
      </c>
      <c r="F4" s="8">
        <v>624.65</v>
      </c>
      <c r="G4" s="8">
        <v>4887.6499999999996</v>
      </c>
      <c r="H4" s="8">
        <v>43.44</v>
      </c>
      <c r="I4" s="8">
        <v>4931.09</v>
      </c>
      <c r="J4" s="8">
        <v>18.86</v>
      </c>
      <c r="K4" s="8">
        <v>4949.95</v>
      </c>
      <c r="L4" s="8">
        <v>131</v>
      </c>
      <c r="M4" s="8">
        <v>5080.95</v>
      </c>
      <c r="N4" t="s">
        <v>25</v>
      </c>
      <c r="O4" s="3">
        <v>2</v>
      </c>
      <c r="P4" t="s">
        <v>34</v>
      </c>
      <c r="Q4" t="s">
        <v>1</v>
      </c>
      <c r="R4" s="7">
        <v>4263</v>
      </c>
      <c r="S4" s="8">
        <v>0</v>
      </c>
      <c r="T4" s="9">
        <v>5080.95</v>
      </c>
      <c r="U4" s="5">
        <v>0</v>
      </c>
      <c r="V4" s="13">
        <v>5080.95</v>
      </c>
      <c r="AA4" s="12">
        <f t="shared" ref="AA4:AA17" si="0">SUM(E4:F4)-G4</f>
        <v>0</v>
      </c>
      <c r="AB4" s="12">
        <f t="shared" ref="AB4:AB17" si="1">SUM(G4:H4)-I4</f>
        <v>0</v>
      </c>
      <c r="AC4" s="12">
        <f t="shared" ref="AC4:AC17" si="2">SUM(I4:J4)-K4</f>
        <v>0</v>
      </c>
      <c r="AD4" s="12">
        <f t="shared" ref="AD4:AD17" si="3">SUM(K4:L4)-M4</f>
        <v>0</v>
      </c>
      <c r="AE4" s="12">
        <f t="shared" ref="AE4:AE17" si="4">SUM(M4,S4)-T4</f>
        <v>0</v>
      </c>
    </row>
    <row r="5" spans="1:31" x14ac:dyDescent="0.25">
      <c r="A5" t="s">
        <v>26</v>
      </c>
      <c r="B5" s="3">
        <v>3</v>
      </c>
      <c r="C5" t="s">
        <v>35</v>
      </c>
      <c r="D5" t="s">
        <v>1</v>
      </c>
      <c r="E5" s="7">
        <v>4352</v>
      </c>
      <c r="F5" s="8">
        <v>469.96</v>
      </c>
      <c r="G5" s="8">
        <v>4821.96</v>
      </c>
      <c r="H5" s="8">
        <v>36.36</v>
      </c>
      <c r="I5" s="8">
        <v>4858.32</v>
      </c>
      <c r="J5" s="8">
        <v>13.91</v>
      </c>
      <c r="K5" s="8">
        <v>4872.2299999999996</v>
      </c>
      <c r="L5" s="8">
        <v>105.85</v>
      </c>
      <c r="M5" s="8">
        <v>4978.08</v>
      </c>
      <c r="N5" t="s">
        <v>26</v>
      </c>
      <c r="O5" s="3">
        <v>3</v>
      </c>
      <c r="P5" t="s">
        <v>35</v>
      </c>
      <c r="Q5" t="s">
        <v>1</v>
      </c>
      <c r="R5" s="7">
        <v>4352</v>
      </c>
      <c r="S5" s="8">
        <v>13.62</v>
      </c>
      <c r="T5" s="9">
        <v>4991.7</v>
      </c>
      <c r="U5" s="5">
        <v>526</v>
      </c>
      <c r="V5" s="13">
        <v>5517.7</v>
      </c>
      <c r="AA5" s="12">
        <f t="shared" si="0"/>
        <v>0</v>
      </c>
      <c r="AB5" s="12">
        <f t="shared" si="1"/>
        <v>0</v>
      </c>
      <c r="AC5" s="12">
        <f t="shared" si="2"/>
        <v>0</v>
      </c>
      <c r="AD5" s="12">
        <f t="shared" si="3"/>
        <v>0</v>
      </c>
      <c r="AE5" s="12">
        <f t="shared" si="4"/>
        <v>0</v>
      </c>
    </row>
    <row r="6" spans="1:31" x14ac:dyDescent="0.25">
      <c r="A6" t="s">
        <v>27</v>
      </c>
      <c r="B6" s="3">
        <v>4</v>
      </c>
      <c r="C6" t="s">
        <v>36</v>
      </c>
      <c r="D6" t="s">
        <v>1</v>
      </c>
      <c r="E6" s="7">
        <v>2910</v>
      </c>
      <c r="F6" s="8">
        <v>906.44</v>
      </c>
      <c r="G6" s="8">
        <v>3816.44</v>
      </c>
      <c r="H6" s="8">
        <v>39.6</v>
      </c>
      <c r="I6" s="8">
        <v>3856.04</v>
      </c>
      <c r="J6" s="8">
        <v>18.29</v>
      </c>
      <c r="K6" s="8">
        <v>3874.33</v>
      </c>
      <c r="L6" s="8">
        <v>181.49</v>
      </c>
      <c r="M6" s="8">
        <v>4055.82</v>
      </c>
      <c r="N6" t="s">
        <v>27</v>
      </c>
      <c r="O6" s="3">
        <v>4</v>
      </c>
      <c r="P6" t="s">
        <v>36</v>
      </c>
      <c r="Q6" t="s">
        <v>1</v>
      </c>
      <c r="R6" s="7">
        <v>2910</v>
      </c>
      <c r="S6" s="8">
        <v>11.31</v>
      </c>
      <c r="T6" s="9">
        <v>4067.13</v>
      </c>
      <c r="U6" s="5">
        <v>724.1</v>
      </c>
      <c r="V6" s="13">
        <v>4791.2299999999996</v>
      </c>
      <c r="AA6" s="12">
        <f t="shared" si="0"/>
        <v>0</v>
      </c>
      <c r="AB6" s="12">
        <f t="shared" si="1"/>
        <v>0</v>
      </c>
      <c r="AC6" s="12">
        <f t="shared" si="2"/>
        <v>0</v>
      </c>
      <c r="AD6" s="12">
        <f t="shared" si="3"/>
        <v>0</v>
      </c>
      <c r="AE6" s="12">
        <f t="shared" si="4"/>
        <v>0</v>
      </c>
    </row>
    <row r="7" spans="1:31" x14ac:dyDescent="0.25">
      <c r="A7" t="s">
        <v>28</v>
      </c>
      <c r="B7" s="3">
        <v>5</v>
      </c>
      <c r="C7" t="s">
        <v>37</v>
      </c>
      <c r="D7" t="s">
        <v>4</v>
      </c>
      <c r="E7" s="7">
        <v>1482</v>
      </c>
      <c r="F7" s="8">
        <v>80.599999999999994</v>
      </c>
      <c r="G7" s="8">
        <v>1562.6</v>
      </c>
      <c r="H7" s="8">
        <v>422.52</v>
      </c>
      <c r="I7" s="8">
        <v>1985.12</v>
      </c>
      <c r="J7" s="8">
        <v>29.23</v>
      </c>
      <c r="K7" s="8">
        <v>2014.35</v>
      </c>
      <c r="L7" s="8">
        <v>411.27</v>
      </c>
      <c r="M7" s="8">
        <v>2425.62</v>
      </c>
      <c r="N7" t="s">
        <v>28</v>
      </c>
      <c r="O7" s="3">
        <v>5</v>
      </c>
      <c r="P7" t="s">
        <v>37</v>
      </c>
      <c r="Q7" t="s">
        <v>4</v>
      </c>
      <c r="R7" s="7">
        <v>1482</v>
      </c>
      <c r="S7" s="8">
        <v>8.24</v>
      </c>
      <c r="T7" s="9">
        <v>2433.86</v>
      </c>
      <c r="U7" s="5">
        <v>-2433.86</v>
      </c>
      <c r="V7" s="13">
        <v>0</v>
      </c>
      <c r="AA7" s="12">
        <f t="shared" si="0"/>
        <v>0</v>
      </c>
      <c r="AB7" s="12">
        <f t="shared" si="1"/>
        <v>0</v>
      </c>
      <c r="AC7" s="12">
        <f t="shared" si="2"/>
        <v>0</v>
      </c>
      <c r="AD7" s="12">
        <f t="shared" si="3"/>
        <v>0</v>
      </c>
      <c r="AE7" s="12">
        <f t="shared" si="4"/>
        <v>0</v>
      </c>
    </row>
    <row r="8" spans="1:31" x14ac:dyDescent="0.25">
      <c r="A8" t="s">
        <v>29</v>
      </c>
      <c r="B8" s="3">
        <v>6</v>
      </c>
      <c r="C8" t="s">
        <v>38</v>
      </c>
      <c r="D8" t="s">
        <v>3</v>
      </c>
      <c r="E8" s="7">
        <v>4389</v>
      </c>
      <c r="F8" s="8">
        <v>82.46</v>
      </c>
      <c r="G8" s="8">
        <v>4471.46</v>
      </c>
      <c r="H8" s="8">
        <v>78.959999999999994</v>
      </c>
      <c r="I8" s="8">
        <v>4550.42</v>
      </c>
      <c r="J8" s="8">
        <v>326.75</v>
      </c>
      <c r="K8" s="8">
        <v>4877.17</v>
      </c>
      <c r="L8" s="8">
        <v>70.28</v>
      </c>
      <c r="M8" s="8">
        <v>4947.45</v>
      </c>
      <c r="N8" t="s">
        <v>29</v>
      </c>
      <c r="O8" s="3">
        <v>6</v>
      </c>
      <c r="P8" t="s">
        <v>38</v>
      </c>
      <c r="Q8" t="s">
        <v>3</v>
      </c>
      <c r="R8" s="7">
        <v>4389</v>
      </c>
      <c r="S8" s="8">
        <v>172.55</v>
      </c>
      <c r="T8" s="9">
        <v>5120</v>
      </c>
      <c r="U8" s="5">
        <v>0</v>
      </c>
      <c r="V8" s="13">
        <v>5120</v>
      </c>
      <c r="AA8" s="12">
        <f t="shared" si="0"/>
        <v>0</v>
      </c>
      <c r="AB8" s="12">
        <f t="shared" si="1"/>
        <v>0</v>
      </c>
      <c r="AC8" s="12">
        <f t="shared" si="2"/>
        <v>0</v>
      </c>
      <c r="AD8" s="12">
        <f t="shared" si="3"/>
        <v>0</v>
      </c>
      <c r="AE8" s="12">
        <f t="shared" si="4"/>
        <v>0</v>
      </c>
    </row>
    <row r="9" spans="1:31" x14ac:dyDescent="0.25">
      <c r="A9" t="s">
        <v>30</v>
      </c>
      <c r="B9" s="3">
        <v>7</v>
      </c>
      <c r="C9" t="s">
        <v>39</v>
      </c>
      <c r="D9" t="s">
        <v>4</v>
      </c>
      <c r="E9" s="7">
        <v>5771</v>
      </c>
      <c r="F9" s="8">
        <v>0</v>
      </c>
      <c r="G9" s="8">
        <v>5771</v>
      </c>
      <c r="H9" s="8">
        <v>-701</v>
      </c>
      <c r="I9" s="8">
        <v>5070</v>
      </c>
      <c r="J9" s="8">
        <v>0</v>
      </c>
      <c r="K9" s="8">
        <v>5070</v>
      </c>
      <c r="L9" s="8">
        <v>0</v>
      </c>
      <c r="M9" s="8">
        <v>5070</v>
      </c>
      <c r="N9" t="s">
        <v>30</v>
      </c>
      <c r="O9" s="3">
        <v>7</v>
      </c>
      <c r="P9" t="s">
        <v>39</v>
      </c>
      <c r="Q9" t="s">
        <v>4</v>
      </c>
      <c r="R9" s="7">
        <v>5771</v>
      </c>
      <c r="S9" s="8">
        <v>0</v>
      </c>
      <c r="T9" s="9">
        <v>5070</v>
      </c>
      <c r="U9" s="5">
        <v>0</v>
      </c>
      <c r="V9" s="13">
        <v>5070</v>
      </c>
      <c r="AA9" s="12">
        <f t="shared" si="0"/>
        <v>0</v>
      </c>
      <c r="AB9" s="12">
        <f t="shared" si="1"/>
        <v>0</v>
      </c>
      <c r="AC9" s="12">
        <f t="shared" si="2"/>
        <v>0</v>
      </c>
      <c r="AD9" s="12">
        <f t="shared" si="3"/>
        <v>0</v>
      </c>
      <c r="AE9" s="12">
        <f t="shared" si="4"/>
        <v>0</v>
      </c>
    </row>
    <row r="10" spans="1:31" x14ac:dyDescent="0.25">
      <c r="A10" t="s">
        <v>31</v>
      </c>
      <c r="B10" s="3">
        <v>8</v>
      </c>
      <c r="C10" t="s">
        <v>40</v>
      </c>
      <c r="D10" t="s">
        <v>1</v>
      </c>
      <c r="E10" s="7">
        <v>7329</v>
      </c>
      <c r="F10" s="8">
        <v>-2259</v>
      </c>
      <c r="G10" s="8">
        <v>5070</v>
      </c>
      <c r="H10" s="8">
        <v>0</v>
      </c>
      <c r="I10" s="8">
        <v>5070</v>
      </c>
      <c r="J10" s="8">
        <v>0</v>
      </c>
      <c r="K10" s="8">
        <v>5070</v>
      </c>
      <c r="L10" s="8">
        <v>0</v>
      </c>
      <c r="M10" s="8">
        <v>5070</v>
      </c>
      <c r="N10" t="s">
        <v>31</v>
      </c>
      <c r="O10" s="3">
        <v>8</v>
      </c>
      <c r="P10" t="s">
        <v>40</v>
      </c>
      <c r="Q10" t="s">
        <v>1</v>
      </c>
      <c r="R10" s="7">
        <v>7329</v>
      </c>
      <c r="S10" s="8">
        <v>0</v>
      </c>
      <c r="T10" s="9">
        <v>5070</v>
      </c>
      <c r="U10" s="5">
        <v>0</v>
      </c>
      <c r="V10" s="13">
        <v>5070</v>
      </c>
      <c r="AA10" s="12">
        <f t="shared" si="0"/>
        <v>0</v>
      </c>
      <c r="AB10" s="12">
        <f t="shared" si="1"/>
        <v>0</v>
      </c>
      <c r="AC10" s="12">
        <f t="shared" si="2"/>
        <v>0</v>
      </c>
      <c r="AD10" s="12">
        <f t="shared" si="3"/>
        <v>0</v>
      </c>
      <c r="AE10" s="12">
        <f t="shared" si="4"/>
        <v>0</v>
      </c>
    </row>
    <row r="11" spans="1:31" x14ac:dyDescent="0.25">
      <c r="A11" t="s">
        <v>28</v>
      </c>
      <c r="B11" s="3">
        <v>9</v>
      </c>
      <c r="C11" t="s">
        <v>41</v>
      </c>
      <c r="D11" t="s">
        <v>44</v>
      </c>
      <c r="E11" s="7">
        <v>592</v>
      </c>
      <c r="F11" s="8">
        <v>7.44</v>
      </c>
      <c r="G11" s="8">
        <v>599.44000000000005</v>
      </c>
      <c r="H11" s="8">
        <v>6.36</v>
      </c>
      <c r="I11" s="8">
        <v>605.79999999999995</v>
      </c>
      <c r="J11" s="8">
        <v>-605.79999999999995</v>
      </c>
      <c r="K11" s="8">
        <v>0</v>
      </c>
      <c r="L11" s="8">
        <v>0</v>
      </c>
      <c r="M11" s="8">
        <v>0</v>
      </c>
      <c r="N11" t="s">
        <v>28</v>
      </c>
      <c r="O11" s="3">
        <v>9</v>
      </c>
      <c r="P11" t="s">
        <v>41</v>
      </c>
      <c r="Q11" t="s">
        <v>44</v>
      </c>
      <c r="R11" s="7">
        <v>592</v>
      </c>
      <c r="S11" s="8">
        <v>0</v>
      </c>
      <c r="T11" s="9">
        <v>0</v>
      </c>
      <c r="U11" s="5">
        <v>0</v>
      </c>
      <c r="V11" s="13">
        <v>0</v>
      </c>
      <c r="AA11" s="12">
        <f t="shared" si="0"/>
        <v>0</v>
      </c>
      <c r="AB11" s="12">
        <f t="shared" si="1"/>
        <v>0</v>
      </c>
      <c r="AC11" s="12">
        <f t="shared" si="2"/>
        <v>0</v>
      </c>
      <c r="AD11" s="12">
        <f t="shared" si="3"/>
        <v>0</v>
      </c>
      <c r="AE11" s="12">
        <f t="shared" si="4"/>
        <v>0</v>
      </c>
    </row>
    <row r="12" spans="1:31" x14ac:dyDescent="0.25">
      <c r="A12" t="s">
        <v>28</v>
      </c>
      <c r="B12" s="3">
        <v>10</v>
      </c>
      <c r="C12" t="s">
        <v>42</v>
      </c>
      <c r="D12" t="s">
        <v>2</v>
      </c>
      <c r="E12" s="7">
        <v>1203</v>
      </c>
      <c r="F12" s="8">
        <v>4.03</v>
      </c>
      <c r="G12" s="8">
        <v>1207.03</v>
      </c>
      <c r="H12" s="8">
        <v>1.56</v>
      </c>
      <c r="I12" s="8">
        <v>1208.5899999999999</v>
      </c>
      <c r="J12" s="8">
        <v>28.62</v>
      </c>
      <c r="K12" s="8">
        <v>1237.21</v>
      </c>
      <c r="L12" s="8">
        <v>4</v>
      </c>
      <c r="M12" s="8">
        <v>121.21</v>
      </c>
      <c r="N12" t="s">
        <v>28</v>
      </c>
      <c r="O12" s="3">
        <v>10</v>
      </c>
      <c r="P12" t="s">
        <v>42</v>
      </c>
      <c r="Q12" t="s">
        <v>2</v>
      </c>
      <c r="R12" s="7">
        <v>1203</v>
      </c>
      <c r="S12" s="8">
        <v>-1241.21</v>
      </c>
      <c r="T12" s="9">
        <v>0</v>
      </c>
      <c r="U12" s="5">
        <v>0</v>
      </c>
      <c r="V12" s="13">
        <v>0</v>
      </c>
      <c r="AA12" s="12">
        <f t="shared" si="0"/>
        <v>0</v>
      </c>
      <c r="AB12" s="12">
        <f t="shared" si="1"/>
        <v>0</v>
      </c>
      <c r="AC12" s="12">
        <f t="shared" si="2"/>
        <v>0</v>
      </c>
      <c r="AD12" s="12">
        <f t="shared" si="3"/>
        <v>1120</v>
      </c>
      <c r="AE12" s="12">
        <f t="shared" si="4"/>
        <v>-1120</v>
      </c>
    </row>
    <row r="13" spans="1:31" x14ac:dyDescent="0.25">
      <c r="A13" t="s">
        <v>28</v>
      </c>
      <c r="B13" s="3">
        <v>11</v>
      </c>
      <c r="C13" t="s">
        <v>43</v>
      </c>
      <c r="D13" t="s">
        <v>45</v>
      </c>
      <c r="E13" s="7">
        <v>1031</v>
      </c>
      <c r="F13" s="8">
        <v>35.65</v>
      </c>
      <c r="G13" s="8">
        <v>1066.6500000000001</v>
      </c>
      <c r="H13" s="8">
        <v>28.92</v>
      </c>
      <c r="I13" s="8">
        <v>1095.57</v>
      </c>
      <c r="J13" s="8">
        <v>14.67</v>
      </c>
      <c r="K13" s="8">
        <v>1110.24</v>
      </c>
      <c r="L13" s="8">
        <v>-1110.24</v>
      </c>
      <c r="M13" s="8">
        <v>0</v>
      </c>
      <c r="N13" t="s">
        <v>28</v>
      </c>
      <c r="O13" s="3">
        <v>11</v>
      </c>
      <c r="P13" t="s">
        <v>43</v>
      </c>
      <c r="Q13" t="s">
        <v>45</v>
      </c>
      <c r="R13" s="7">
        <v>1031</v>
      </c>
      <c r="S13" s="8">
        <v>0</v>
      </c>
      <c r="T13" s="9">
        <v>0</v>
      </c>
      <c r="U13" s="5">
        <v>0</v>
      </c>
      <c r="V13" s="13">
        <v>0</v>
      </c>
      <c r="AA13" s="12">
        <f t="shared" si="0"/>
        <v>0</v>
      </c>
      <c r="AB13" s="12">
        <f t="shared" si="1"/>
        <v>0</v>
      </c>
      <c r="AC13" s="12">
        <f t="shared" si="2"/>
        <v>0</v>
      </c>
      <c r="AD13" s="12">
        <f t="shared" si="3"/>
        <v>0</v>
      </c>
      <c r="AE13" s="12">
        <f t="shared" si="4"/>
        <v>0</v>
      </c>
    </row>
    <row r="14" spans="1:31" x14ac:dyDescent="0.25">
      <c r="B14" s="3"/>
      <c r="E14" s="7"/>
      <c r="F14" s="8"/>
      <c r="G14" s="8"/>
      <c r="H14" s="8"/>
      <c r="I14" s="8"/>
      <c r="J14" s="8"/>
      <c r="K14" s="8"/>
      <c r="L14" s="8"/>
      <c r="M14" s="8"/>
      <c r="O14" s="3"/>
      <c r="R14" s="7"/>
      <c r="S14" s="8"/>
      <c r="T14" s="9"/>
      <c r="U14" s="5"/>
      <c r="V14" s="13"/>
      <c r="AA14" s="12">
        <f t="shared" si="0"/>
        <v>0</v>
      </c>
      <c r="AB14" s="12">
        <f t="shared" si="1"/>
        <v>0</v>
      </c>
      <c r="AC14" s="12">
        <f t="shared" si="2"/>
        <v>0</v>
      </c>
      <c r="AD14" s="12">
        <f t="shared" si="3"/>
        <v>0</v>
      </c>
      <c r="AE14" s="12">
        <f t="shared" si="4"/>
        <v>0</v>
      </c>
    </row>
    <row r="15" spans="1:31" x14ac:dyDescent="0.25">
      <c r="B15" s="3"/>
      <c r="E15" s="7"/>
      <c r="F15" s="8"/>
      <c r="G15" s="8"/>
      <c r="H15" s="8"/>
      <c r="I15" s="8"/>
      <c r="J15" s="8"/>
      <c r="K15" s="8"/>
      <c r="L15" s="8"/>
      <c r="M15" s="8"/>
      <c r="O15" s="3"/>
      <c r="R15" s="7"/>
      <c r="S15" s="8"/>
      <c r="T15" s="9"/>
      <c r="U15" s="5"/>
      <c r="V15" s="13"/>
      <c r="AA15" s="12">
        <f t="shared" si="0"/>
        <v>0</v>
      </c>
      <c r="AB15" s="12">
        <f t="shared" si="1"/>
        <v>0</v>
      </c>
      <c r="AC15" s="12">
        <f t="shared" si="2"/>
        <v>0</v>
      </c>
      <c r="AD15" s="12">
        <f t="shared" si="3"/>
        <v>0</v>
      </c>
      <c r="AE15" s="12">
        <f t="shared" si="4"/>
        <v>0</v>
      </c>
    </row>
    <row r="16" spans="1:31" x14ac:dyDescent="0.25">
      <c r="B16" s="3"/>
      <c r="E16" s="7"/>
      <c r="F16" s="8"/>
      <c r="G16" s="8"/>
      <c r="H16" s="8"/>
      <c r="I16" s="8"/>
      <c r="J16" s="8"/>
      <c r="K16" s="8"/>
      <c r="L16" s="8"/>
      <c r="M16" s="8"/>
      <c r="O16" s="3"/>
      <c r="R16" s="7"/>
      <c r="S16" s="8"/>
      <c r="T16" s="9"/>
      <c r="U16" s="5"/>
      <c r="V16" s="13"/>
      <c r="AA16" s="12">
        <f t="shared" si="0"/>
        <v>0</v>
      </c>
      <c r="AB16" s="12">
        <f t="shared" si="1"/>
        <v>0</v>
      </c>
      <c r="AC16" s="12">
        <f t="shared" si="2"/>
        <v>0</v>
      </c>
      <c r="AD16" s="12">
        <f t="shared" si="3"/>
        <v>0</v>
      </c>
      <c r="AE16" s="12">
        <f t="shared" si="4"/>
        <v>0</v>
      </c>
    </row>
    <row r="17" spans="2:31" x14ac:dyDescent="0.25">
      <c r="D17" t="s">
        <v>5</v>
      </c>
      <c r="E17" s="7">
        <v>0</v>
      </c>
      <c r="F17" s="8">
        <v>36.299999999999997</v>
      </c>
      <c r="G17" s="8">
        <v>36.299999999999997</v>
      </c>
      <c r="H17" s="8">
        <v>33.799999999999997</v>
      </c>
      <c r="I17" s="8">
        <v>70.099999999999994</v>
      </c>
      <c r="J17" s="8">
        <v>54.89</v>
      </c>
      <c r="K17" s="8">
        <v>124.99</v>
      </c>
      <c r="L17" s="8">
        <v>197.63</v>
      </c>
      <c r="M17" s="8">
        <v>322.62</v>
      </c>
      <c r="Q17" t="s">
        <v>5</v>
      </c>
      <c r="R17" s="7">
        <v>0</v>
      </c>
      <c r="S17" s="8">
        <v>135.53</v>
      </c>
      <c r="T17" s="9">
        <v>458.15</v>
      </c>
      <c r="U17" s="5">
        <v>973.05</v>
      </c>
      <c r="V17" s="13">
        <v>1431.2</v>
      </c>
      <c r="AA17" s="12">
        <f t="shared" si="0"/>
        <v>0</v>
      </c>
      <c r="AB17" s="12">
        <f t="shared" si="1"/>
        <v>0</v>
      </c>
      <c r="AC17" s="12">
        <f t="shared" si="2"/>
        <v>0</v>
      </c>
      <c r="AD17" s="12">
        <f t="shared" si="3"/>
        <v>0</v>
      </c>
      <c r="AE17" s="12">
        <f t="shared" si="4"/>
        <v>0</v>
      </c>
    </row>
    <row r="18" spans="2:31" x14ac:dyDescent="0.25">
      <c r="D18" s="6" t="s">
        <v>6</v>
      </c>
      <c r="E18" s="7">
        <v>35487</v>
      </c>
      <c r="F18" s="7">
        <v>0</v>
      </c>
      <c r="G18" s="7">
        <v>35487</v>
      </c>
      <c r="H18" s="7">
        <v>0</v>
      </c>
      <c r="I18" s="7">
        <v>35487</v>
      </c>
      <c r="J18" s="7">
        <v>0</v>
      </c>
      <c r="K18" s="7">
        <v>35487</v>
      </c>
      <c r="L18" s="7">
        <v>0</v>
      </c>
      <c r="M18" s="7">
        <v>35487</v>
      </c>
      <c r="Q18" s="6"/>
      <c r="R18" s="7">
        <v>35487</v>
      </c>
      <c r="S18" s="7">
        <v>0</v>
      </c>
      <c r="T18" s="7">
        <v>35487</v>
      </c>
      <c r="U18" s="14">
        <v>0</v>
      </c>
      <c r="V18" s="14">
        <v>35487</v>
      </c>
    </row>
    <row r="19" spans="2:31" x14ac:dyDescent="0.25">
      <c r="E19" s="2">
        <v>0</v>
      </c>
      <c r="F19" s="2">
        <v>0</v>
      </c>
      <c r="G19" s="2">
        <f t="shared" ref="G19:L19" si="5">SUM(G3:G17)-G18</f>
        <v>0</v>
      </c>
      <c r="H19" s="2">
        <f t="shared" si="5"/>
        <v>0</v>
      </c>
      <c r="I19" s="2">
        <f t="shared" si="5"/>
        <v>0</v>
      </c>
      <c r="J19" s="2">
        <f t="shared" si="5"/>
        <v>5.6843418860808015E-14</v>
      </c>
      <c r="K19" s="2">
        <f t="shared" si="5"/>
        <v>0</v>
      </c>
      <c r="L19" s="2">
        <f t="shared" si="5"/>
        <v>0</v>
      </c>
      <c r="M19" s="2">
        <v>0</v>
      </c>
      <c r="Q19" s="4"/>
      <c r="R19" s="2">
        <f>SUM(R3:R17)-R18</f>
        <v>0</v>
      </c>
      <c r="S19" s="2">
        <f t="shared" ref="S19:T19" si="6">SUM(S3:S17)-S18</f>
        <v>0</v>
      </c>
      <c r="T19" s="2">
        <f t="shared" si="6"/>
        <v>0</v>
      </c>
      <c r="U19" s="2">
        <v>0</v>
      </c>
      <c r="V19" s="2">
        <v>0</v>
      </c>
    </row>
    <row r="20" spans="2:31" x14ac:dyDescent="0.25">
      <c r="E20" s="1"/>
    </row>
    <row r="21" spans="2:31" x14ac:dyDescent="0.25">
      <c r="B21" s="11" t="s">
        <v>24</v>
      </c>
      <c r="C21" t="s">
        <v>32</v>
      </c>
      <c r="D21" t="s">
        <v>11</v>
      </c>
      <c r="E21" s="10">
        <v>67532</v>
      </c>
      <c r="U21" s="4"/>
    </row>
    <row r="22" spans="2:31" x14ac:dyDescent="0.25">
      <c r="B22" s="11" t="s">
        <v>24</v>
      </c>
      <c r="C22" t="s">
        <v>32</v>
      </c>
      <c r="D22" t="s">
        <v>12</v>
      </c>
      <c r="E22" s="10">
        <v>35842</v>
      </c>
    </row>
    <row r="23" spans="2:31" x14ac:dyDescent="0.25">
      <c r="B23" s="11" t="s">
        <v>24</v>
      </c>
      <c r="C23" t="s">
        <v>32</v>
      </c>
      <c r="D23" t="s">
        <v>13</v>
      </c>
      <c r="E23" s="10">
        <v>6</v>
      </c>
    </row>
    <row r="24" spans="2:31" x14ac:dyDescent="0.25">
      <c r="B24" s="11" t="s">
        <v>24</v>
      </c>
      <c r="C24" t="s">
        <v>32</v>
      </c>
      <c r="D24" t="s">
        <v>14</v>
      </c>
      <c r="E24" s="10">
        <v>35487</v>
      </c>
    </row>
    <row r="25" spans="2:31" x14ac:dyDescent="0.25">
      <c r="B25" s="11" t="s">
        <v>24</v>
      </c>
      <c r="C25" t="s">
        <v>32</v>
      </c>
      <c r="D25" t="s">
        <v>15</v>
      </c>
      <c r="E25" s="10">
        <v>355</v>
      </c>
    </row>
    <row r="26" spans="2:31" x14ac:dyDescent="0.25">
      <c r="B26" s="11" t="s">
        <v>24</v>
      </c>
      <c r="C26" t="s">
        <v>32</v>
      </c>
      <c r="D26" t="s">
        <v>23</v>
      </c>
      <c r="E26" s="9">
        <v>53.07</v>
      </c>
    </row>
    <row r="27" spans="2:31" x14ac:dyDescent="0.25">
      <c r="B27" s="11" t="s">
        <v>24</v>
      </c>
      <c r="C27" t="s">
        <v>32</v>
      </c>
      <c r="D27" t="s">
        <v>16</v>
      </c>
      <c r="E27" s="10">
        <v>5070</v>
      </c>
    </row>
    <row r="29" spans="2:31" x14ac:dyDescent="0.25">
      <c r="E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Nicholas</cp:lastModifiedBy>
  <dcterms:created xsi:type="dcterms:W3CDTF">2010-03-09T13:54:32Z</dcterms:created>
  <dcterms:modified xsi:type="dcterms:W3CDTF">2013-06-02T10:02:31Z</dcterms:modified>
</cp:coreProperties>
</file>